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semaefrance.sharepoint.com/sites/FSOV/Documents partages/FSOV 2027/Modèles/Dossier de candidature/"/>
    </mc:Choice>
  </mc:AlternateContent>
  <xr:revisionPtr revIDLastSave="2741" documentId="13_ncr:1_{6A7D6BB5-EE44-4C01-B3DB-3A35157709DD}" xr6:coauthVersionLast="47" xr6:coauthVersionMax="47" xr10:uidLastSave="{CB52B7AD-34D0-4E13-A9A6-70C3084DE231}"/>
  <bookViews>
    <workbookView xWindow="28680" yWindow="-60" windowWidth="29040" windowHeight="15720" activeTab="1" xr2:uid="{00000000-000D-0000-FFFF-FFFF00000000}"/>
  </bookViews>
  <sheets>
    <sheet name="INFORMATIONS" sheetId="34" r:id="rId1"/>
    <sheet name="DEPENSES" sheetId="33" r:id="rId2"/>
    <sheet name="RESSOURCES" sheetId="30" r:id="rId3"/>
    <sheet name="BILAN" sheetId="31" r:id="rId4"/>
    <sheet name="Tableau factures" sheetId="29" r:id="rId5"/>
    <sheet name="Temps de personnel" sheetId="35" r:id="rId6"/>
  </sheets>
  <definedNames>
    <definedName name="_xlnm._FilterDatabase" localSheetId="4" hidden="1">'Tableau factures'!$A$8:$E$8</definedName>
    <definedName name="_xlnm._FilterDatabase" localSheetId="5" hidden="1">'Temps de personnel'!$A$9:$E$9</definedName>
    <definedName name="_xlnm.Print_Area" localSheetId="1">DEPENSES!$A$1:$C$6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9" i="33" l="1"/>
  <c r="G215" i="33"/>
  <c r="G201" i="33"/>
  <c r="G187" i="33"/>
  <c r="G173" i="33"/>
  <c r="G159" i="33"/>
  <c r="G145" i="33"/>
  <c r="G131" i="33"/>
  <c r="G117" i="33"/>
  <c r="G103" i="33"/>
  <c r="G89" i="33"/>
  <c r="G75" i="33"/>
  <c r="G61" i="33"/>
  <c r="G47" i="33"/>
  <c r="G33" i="33"/>
  <c r="B4" i="30"/>
  <c r="B4" i="33"/>
  <c r="M102" i="30"/>
  <c r="M103" i="30"/>
  <c r="L101" i="30"/>
  <c r="L102" i="30"/>
  <c r="L103" i="30"/>
  <c r="M101" i="30"/>
  <c r="K102" i="30"/>
  <c r="K103" i="30"/>
  <c r="M96" i="30"/>
  <c r="M97" i="30"/>
  <c r="L95" i="30"/>
  <c r="L96" i="30"/>
  <c r="L97" i="30"/>
  <c r="K96" i="30"/>
  <c r="K97" i="30"/>
  <c r="M90" i="30"/>
  <c r="M91" i="30"/>
  <c r="L89" i="30"/>
  <c r="L90" i="30"/>
  <c r="L91" i="30"/>
  <c r="M89" i="30"/>
  <c r="K90" i="30"/>
  <c r="K91" i="30"/>
  <c r="M84" i="30"/>
  <c r="M85" i="30"/>
  <c r="L83" i="30"/>
  <c r="L84" i="30"/>
  <c r="L85" i="30"/>
  <c r="M83" i="30"/>
  <c r="K84" i="30"/>
  <c r="K85" i="30"/>
  <c r="M78" i="30"/>
  <c r="M79" i="30"/>
  <c r="L77" i="30"/>
  <c r="L78" i="30"/>
  <c r="L79" i="30"/>
  <c r="M77" i="30"/>
  <c r="K78" i="30"/>
  <c r="K79" i="30"/>
  <c r="M72" i="30"/>
  <c r="M73" i="30"/>
  <c r="L71" i="30"/>
  <c r="L72" i="30"/>
  <c r="L73" i="30"/>
  <c r="M71" i="30"/>
  <c r="K72" i="30"/>
  <c r="K73" i="30"/>
  <c r="M66" i="30"/>
  <c r="M67" i="30"/>
  <c r="L65" i="30"/>
  <c r="L66" i="30"/>
  <c r="L67" i="30"/>
  <c r="M65" i="30"/>
  <c r="K66" i="30"/>
  <c r="K67" i="30"/>
  <c r="M60" i="30"/>
  <c r="M61" i="30"/>
  <c r="L59" i="30"/>
  <c r="L60" i="30"/>
  <c r="L61" i="30"/>
  <c r="M59" i="30"/>
  <c r="K60" i="30"/>
  <c r="K61" i="30"/>
  <c r="M53" i="30"/>
  <c r="M54" i="30"/>
  <c r="M55" i="30"/>
  <c r="L53" i="30"/>
  <c r="L54" i="30"/>
  <c r="L55" i="30"/>
  <c r="K54" i="30"/>
  <c r="K55" i="30"/>
  <c r="M48" i="30"/>
  <c r="M49" i="30"/>
  <c r="L47" i="30"/>
  <c r="L48" i="30"/>
  <c r="L49" i="30"/>
  <c r="M47" i="30"/>
  <c r="K48" i="30"/>
  <c r="K49" i="30"/>
  <c r="M42" i="30"/>
  <c r="M43" i="30"/>
  <c r="L41" i="30"/>
  <c r="L42" i="30"/>
  <c r="L43" i="30"/>
  <c r="M41" i="30"/>
  <c r="K42" i="30"/>
  <c r="K43" i="30"/>
  <c r="M36" i="30"/>
  <c r="M37" i="30"/>
  <c r="L35" i="30"/>
  <c r="L36" i="30"/>
  <c r="L37" i="30"/>
  <c r="M35" i="30"/>
  <c r="K36" i="30"/>
  <c r="K37" i="30"/>
  <c r="M30" i="30"/>
  <c r="M31" i="30"/>
  <c r="L29" i="30"/>
  <c r="L30" i="30"/>
  <c r="L31" i="30"/>
  <c r="M29" i="30"/>
  <c r="K30" i="30"/>
  <c r="K31" i="30"/>
  <c r="M24" i="30"/>
  <c r="M25" i="30"/>
  <c r="L23" i="30"/>
  <c r="L24" i="30"/>
  <c r="L25" i="30"/>
  <c r="M23" i="30"/>
  <c r="K24" i="30"/>
  <c r="K25" i="30"/>
  <c r="M18" i="30"/>
  <c r="M19" i="30"/>
  <c r="L17" i="30"/>
  <c r="L18" i="30"/>
  <c r="L19" i="30"/>
  <c r="M17" i="30"/>
  <c r="K18" i="30"/>
  <c r="K19" i="30"/>
  <c r="L12" i="30"/>
  <c r="L13" i="30"/>
  <c r="E5" i="35"/>
  <c r="B5" i="35"/>
  <c r="D1" i="35"/>
  <c r="E5" i="29"/>
  <c r="B5" i="29"/>
  <c r="D1" i="29"/>
  <c r="B3" i="30"/>
  <c r="D1" i="31"/>
  <c r="D1" i="30"/>
  <c r="C1" i="33"/>
  <c r="B3" i="33"/>
  <c r="M95" i="30" l="1"/>
  <c r="D42" i="31"/>
  <c r="D33" i="31"/>
  <c r="E31" i="31"/>
  <c r="I107" i="30"/>
  <c r="I108" i="30"/>
  <c r="I109" i="30"/>
  <c r="H108" i="30"/>
  <c r="H109" i="30"/>
  <c r="F107" i="30"/>
  <c r="F108" i="30"/>
  <c r="F109" i="30"/>
  <c r="E108" i="30"/>
  <c r="E109" i="30"/>
  <c r="C107" i="30"/>
  <c r="C108" i="30"/>
  <c r="C109" i="30"/>
  <c r="B108" i="30"/>
  <c r="D108" i="30" s="1"/>
  <c r="D45" i="31" s="1"/>
  <c r="B109" i="30"/>
  <c r="K109" i="30" s="1"/>
  <c r="I106" i="30"/>
  <c r="H106" i="30"/>
  <c r="C232" i="33"/>
  <c r="F106" i="30"/>
  <c r="E106" i="30"/>
  <c r="C106" i="30"/>
  <c r="B106" i="30"/>
  <c r="J103" i="30"/>
  <c r="J102" i="30"/>
  <c r="J101" i="30"/>
  <c r="J100" i="30"/>
  <c r="J97" i="30"/>
  <c r="J96" i="30"/>
  <c r="J95" i="30"/>
  <c r="J94" i="30"/>
  <c r="F41" i="31" s="1"/>
  <c r="J91" i="30"/>
  <c r="J90" i="30"/>
  <c r="J89" i="30"/>
  <c r="J88" i="30"/>
  <c r="J85" i="30"/>
  <c r="J84" i="30"/>
  <c r="J83" i="30"/>
  <c r="J82" i="30"/>
  <c r="J79" i="30"/>
  <c r="J78" i="30"/>
  <c r="J77" i="30"/>
  <c r="J76" i="30"/>
  <c r="F38" i="31" s="1"/>
  <c r="J73" i="30"/>
  <c r="J72" i="30"/>
  <c r="J71" i="30"/>
  <c r="J70" i="30"/>
  <c r="F37" i="31" s="1"/>
  <c r="J67" i="30"/>
  <c r="J66" i="30"/>
  <c r="J65" i="30"/>
  <c r="J64" i="30"/>
  <c r="F36" i="31" s="1"/>
  <c r="J61" i="30"/>
  <c r="J60" i="30"/>
  <c r="J59" i="30"/>
  <c r="J58" i="30"/>
  <c r="F35" i="31" s="1"/>
  <c r="J55" i="30"/>
  <c r="J54" i="30"/>
  <c r="J53" i="30"/>
  <c r="J52" i="30"/>
  <c r="J56" i="30" s="1"/>
  <c r="J49" i="30"/>
  <c r="J48" i="30"/>
  <c r="J47" i="30"/>
  <c r="J46" i="30"/>
  <c r="F33" i="31" s="1"/>
  <c r="J43" i="30"/>
  <c r="J42" i="30"/>
  <c r="J41" i="30"/>
  <c r="J40" i="30"/>
  <c r="F32" i="31" s="1"/>
  <c r="J37" i="30"/>
  <c r="J36" i="30"/>
  <c r="J35" i="30"/>
  <c r="J34" i="30"/>
  <c r="F31" i="31" s="1"/>
  <c r="J31" i="30"/>
  <c r="J30" i="30"/>
  <c r="J29" i="30"/>
  <c r="J28" i="30"/>
  <c r="F30" i="31" s="1"/>
  <c r="J25" i="30"/>
  <c r="J24" i="30"/>
  <c r="J23" i="30"/>
  <c r="J22" i="30"/>
  <c r="F29" i="31" s="1"/>
  <c r="J19" i="30"/>
  <c r="J18" i="30"/>
  <c r="J17" i="30"/>
  <c r="J16" i="30"/>
  <c r="F28" i="31" s="1"/>
  <c r="G103" i="30"/>
  <c r="G102" i="30"/>
  <c r="G101" i="30"/>
  <c r="G100" i="30"/>
  <c r="E42" i="31" s="1"/>
  <c r="G97" i="30"/>
  <c r="G96" i="30"/>
  <c r="G95" i="30"/>
  <c r="G94" i="30"/>
  <c r="G91" i="30"/>
  <c r="G90" i="30"/>
  <c r="G89" i="30"/>
  <c r="G88" i="30"/>
  <c r="E40" i="31" s="1"/>
  <c r="G85" i="30"/>
  <c r="G84" i="30"/>
  <c r="G83" i="30"/>
  <c r="G82" i="30"/>
  <c r="E39" i="31" s="1"/>
  <c r="G79" i="30"/>
  <c r="G78" i="30"/>
  <c r="G77" i="30"/>
  <c r="G76" i="30"/>
  <c r="G73" i="30"/>
  <c r="G72" i="30"/>
  <c r="G71" i="30"/>
  <c r="G70" i="30"/>
  <c r="E37" i="31" s="1"/>
  <c r="G67" i="30"/>
  <c r="G66" i="30"/>
  <c r="G65" i="30"/>
  <c r="G64" i="30"/>
  <c r="E36" i="31" s="1"/>
  <c r="G61" i="30"/>
  <c r="G60" i="30"/>
  <c r="G59" i="30"/>
  <c r="G58" i="30"/>
  <c r="E35" i="31" s="1"/>
  <c r="G55" i="30"/>
  <c r="G54" i="30"/>
  <c r="G53" i="30"/>
  <c r="G52" i="30"/>
  <c r="E34" i="31" s="1"/>
  <c r="G49" i="30"/>
  <c r="G48" i="30"/>
  <c r="G47" i="30"/>
  <c r="G46" i="30"/>
  <c r="E33" i="31" s="1"/>
  <c r="G43" i="30"/>
  <c r="G42" i="30"/>
  <c r="G41" i="30"/>
  <c r="G40" i="30"/>
  <c r="G37" i="30"/>
  <c r="G36" i="30"/>
  <c r="G35" i="30"/>
  <c r="G34" i="30"/>
  <c r="G31" i="30"/>
  <c r="G30" i="30"/>
  <c r="G29" i="30"/>
  <c r="G28" i="30"/>
  <c r="E30" i="31" s="1"/>
  <c r="G25" i="30"/>
  <c r="G24" i="30"/>
  <c r="G23" i="30"/>
  <c r="G22" i="30"/>
  <c r="G19" i="30"/>
  <c r="G18" i="30"/>
  <c r="G17" i="30"/>
  <c r="G16" i="30"/>
  <c r="E28" i="31" s="1"/>
  <c r="K13" i="30"/>
  <c r="J11" i="30"/>
  <c r="J12" i="30"/>
  <c r="J13" i="30"/>
  <c r="J10" i="30"/>
  <c r="G11" i="30"/>
  <c r="G12" i="30"/>
  <c r="G13" i="30"/>
  <c r="G10" i="30"/>
  <c r="E27" i="31" s="1"/>
  <c r="I104" i="30"/>
  <c r="H104" i="30"/>
  <c r="F104" i="30"/>
  <c r="E104" i="30"/>
  <c r="C104" i="30"/>
  <c r="B104" i="30"/>
  <c r="D103" i="30"/>
  <c r="D102" i="30"/>
  <c r="D101" i="30"/>
  <c r="L100" i="30"/>
  <c r="K100" i="30"/>
  <c r="D100" i="30"/>
  <c r="I98" i="30"/>
  <c r="H98" i="30"/>
  <c r="F98" i="30"/>
  <c r="E98" i="30"/>
  <c r="C98" i="30"/>
  <c r="B98" i="30"/>
  <c r="D97" i="30"/>
  <c r="D96" i="30"/>
  <c r="D95" i="30"/>
  <c r="L94" i="30"/>
  <c r="L98" i="30" s="1"/>
  <c r="K94" i="30"/>
  <c r="D94" i="30"/>
  <c r="D41" i="31" s="1"/>
  <c r="I92" i="30"/>
  <c r="H92" i="30"/>
  <c r="F92" i="30"/>
  <c r="E92" i="30"/>
  <c r="C92" i="30"/>
  <c r="B92" i="30"/>
  <c r="D91" i="30"/>
  <c r="D90" i="30"/>
  <c r="D89" i="30"/>
  <c r="L88" i="30"/>
  <c r="K88" i="30"/>
  <c r="D88" i="30"/>
  <c r="D40" i="31" s="1"/>
  <c r="I86" i="30"/>
  <c r="H86" i="30"/>
  <c r="F86" i="30"/>
  <c r="E86" i="30"/>
  <c r="C86" i="30"/>
  <c r="B86" i="30"/>
  <c r="D85" i="30"/>
  <c r="D84" i="30"/>
  <c r="D83" i="30"/>
  <c r="L82" i="30"/>
  <c r="K82" i="30"/>
  <c r="D82" i="30"/>
  <c r="D39" i="31" s="1"/>
  <c r="I80" i="30"/>
  <c r="H80" i="30"/>
  <c r="F80" i="30"/>
  <c r="E80" i="30"/>
  <c r="C80" i="30"/>
  <c r="B80" i="30"/>
  <c r="D79" i="30"/>
  <c r="D78" i="30"/>
  <c r="D77" i="30"/>
  <c r="L76" i="30"/>
  <c r="K76" i="30"/>
  <c r="D76" i="30"/>
  <c r="D38" i="31" s="1"/>
  <c r="I74" i="30"/>
  <c r="H74" i="30"/>
  <c r="F74" i="30"/>
  <c r="E74" i="30"/>
  <c r="C74" i="30"/>
  <c r="B74" i="30"/>
  <c r="D73" i="30"/>
  <c r="D72" i="30"/>
  <c r="D71" i="30"/>
  <c r="L70" i="30"/>
  <c r="K70" i="30"/>
  <c r="D70" i="30"/>
  <c r="D37" i="31" s="1"/>
  <c r="I68" i="30"/>
  <c r="H68" i="30"/>
  <c r="F68" i="30"/>
  <c r="E68" i="30"/>
  <c r="C68" i="30"/>
  <c r="B68" i="30"/>
  <c r="D67" i="30"/>
  <c r="D66" i="30"/>
  <c r="D65" i="30"/>
  <c r="L64" i="30"/>
  <c r="K64" i="30"/>
  <c r="D64" i="30"/>
  <c r="D36" i="31" s="1"/>
  <c r="I62" i="30"/>
  <c r="H62" i="30"/>
  <c r="F62" i="30"/>
  <c r="E62" i="30"/>
  <c r="C62" i="30"/>
  <c r="B62" i="30"/>
  <c r="D61" i="30"/>
  <c r="D60" i="30"/>
  <c r="D59" i="30"/>
  <c r="L58" i="30"/>
  <c r="K58" i="30"/>
  <c r="D58" i="30"/>
  <c r="D35" i="31" s="1"/>
  <c r="I56" i="30"/>
  <c r="H56" i="30"/>
  <c r="F56" i="30"/>
  <c r="E56" i="30"/>
  <c r="C56" i="30"/>
  <c r="B56" i="30"/>
  <c r="D55" i="30"/>
  <c r="D54" i="30"/>
  <c r="D53" i="30"/>
  <c r="L52" i="30"/>
  <c r="K52" i="30"/>
  <c r="D52" i="30"/>
  <c r="D34" i="31" s="1"/>
  <c r="I50" i="30"/>
  <c r="H50" i="30"/>
  <c r="F50" i="30"/>
  <c r="E50" i="30"/>
  <c r="C50" i="30"/>
  <c r="B50" i="30"/>
  <c r="D49" i="30"/>
  <c r="D48" i="30"/>
  <c r="D47" i="30"/>
  <c r="L46" i="30"/>
  <c r="K46" i="30"/>
  <c r="D46" i="30"/>
  <c r="I44" i="30"/>
  <c r="H44" i="30"/>
  <c r="F44" i="30"/>
  <c r="E44" i="30"/>
  <c r="C44" i="30"/>
  <c r="B44" i="30"/>
  <c r="D43" i="30"/>
  <c r="D42" i="30"/>
  <c r="D41" i="30"/>
  <c r="L40" i="30"/>
  <c r="K40" i="30"/>
  <c r="D40" i="30"/>
  <c r="D32" i="31" s="1"/>
  <c r="I38" i="30"/>
  <c r="H38" i="30"/>
  <c r="F38" i="30"/>
  <c r="E38" i="30"/>
  <c r="C38" i="30"/>
  <c r="B38" i="30"/>
  <c r="D37" i="30"/>
  <c r="D36" i="30"/>
  <c r="D35" i="30"/>
  <c r="L34" i="30"/>
  <c r="K34" i="30"/>
  <c r="D34" i="30"/>
  <c r="D31" i="31" s="1"/>
  <c r="I32" i="30"/>
  <c r="H32" i="30"/>
  <c r="F32" i="30"/>
  <c r="E32" i="30"/>
  <c r="C32" i="30"/>
  <c r="B32" i="30"/>
  <c r="D31" i="30"/>
  <c r="D30" i="30"/>
  <c r="D29" i="30"/>
  <c r="L28" i="30"/>
  <c r="K28" i="30"/>
  <c r="D28" i="30"/>
  <c r="D30" i="31" s="1"/>
  <c r="I26" i="30"/>
  <c r="H26" i="30"/>
  <c r="F26" i="30"/>
  <c r="E26" i="30"/>
  <c r="C26" i="30"/>
  <c r="B26" i="30"/>
  <c r="D25" i="30"/>
  <c r="D24" i="30"/>
  <c r="D23" i="30"/>
  <c r="L22" i="30"/>
  <c r="K22" i="30"/>
  <c r="D22" i="30"/>
  <c r="D29" i="31" s="1"/>
  <c r="I20" i="30"/>
  <c r="H20" i="30"/>
  <c r="F20" i="30"/>
  <c r="E20" i="30"/>
  <c r="C20" i="30"/>
  <c r="B20" i="30"/>
  <c r="D19" i="30"/>
  <c r="D18" i="30"/>
  <c r="D17" i="30"/>
  <c r="L16" i="30"/>
  <c r="K16" i="30"/>
  <c r="D16" i="30"/>
  <c r="D28" i="31" s="1"/>
  <c r="E228" i="33"/>
  <c r="E230" i="33" s="1"/>
  <c r="F24" i="31" s="1"/>
  <c r="D228" i="33"/>
  <c r="D230" i="33" s="1"/>
  <c r="E24" i="31" s="1"/>
  <c r="C228" i="33"/>
  <c r="C230" i="33" s="1"/>
  <c r="D24" i="31" s="1"/>
  <c r="E214" i="33"/>
  <c r="E216" i="33" s="1"/>
  <c r="F23" i="31" s="1"/>
  <c r="D214" i="33"/>
  <c r="D216" i="33" s="1"/>
  <c r="E23" i="31" s="1"/>
  <c r="C214" i="33"/>
  <c r="E200" i="33"/>
  <c r="E202" i="33" s="1"/>
  <c r="F22" i="31" s="1"/>
  <c r="D200" i="33"/>
  <c r="D202" i="33" s="1"/>
  <c r="E22" i="31" s="1"/>
  <c r="C200" i="33"/>
  <c r="C202" i="33" s="1"/>
  <c r="D22" i="31" s="1"/>
  <c r="F176" i="33"/>
  <c r="E186" i="33"/>
  <c r="D186" i="33"/>
  <c r="C186" i="33"/>
  <c r="C188" i="33" s="1"/>
  <c r="D21" i="31" s="1"/>
  <c r="E172" i="33"/>
  <c r="E174" i="33" s="1"/>
  <c r="F20" i="31" s="1"/>
  <c r="D172" i="33"/>
  <c r="D174" i="33" s="1"/>
  <c r="E20" i="31" s="1"/>
  <c r="C172" i="33"/>
  <c r="E158" i="33"/>
  <c r="D158" i="33"/>
  <c r="D160" i="33" s="1"/>
  <c r="E19" i="31" s="1"/>
  <c r="C158" i="33"/>
  <c r="E144" i="33"/>
  <c r="D144" i="33"/>
  <c r="C144" i="33"/>
  <c r="C146" i="33" s="1"/>
  <c r="D18" i="31" s="1"/>
  <c r="E130" i="33"/>
  <c r="E132" i="33" s="1"/>
  <c r="F17" i="31" s="1"/>
  <c r="D130" i="33"/>
  <c r="D132" i="33" s="1"/>
  <c r="E17" i="31" s="1"/>
  <c r="C130" i="33"/>
  <c r="C132" i="33" s="1"/>
  <c r="D17" i="31" s="1"/>
  <c r="E116" i="33"/>
  <c r="E118" i="33" s="1"/>
  <c r="F16" i="31" s="1"/>
  <c r="D116" i="33"/>
  <c r="D118" i="33" s="1"/>
  <c r="E16" i="31" s="1"/>
  <c r="C116" i="33"/>
  <c r="E102" i="33"/>
  <c r="E104" i="33" s="1"/>
  <c r="F15" i="31" s="1"/>
  <c r="D102" i="33"/>
  <c r="D104" i="33" s="1"/>
  <c r="E15" i="31" s="1"/>
  <c r="C102" i="33"/>
  <c r="C104" i="33" s="1"/>
  <c r="D15" i="31" s="1"/>
  <c r="E88" i="33"/>
  <c r="E90" i="33" s="1"/>
  <c r="F14" i="31" s="1"/>
  <c r="D88" i="33"/>
  <c r="D90" i="33" s="1"/>
  <c r="E14" i="31" s="1"/>
  <c r="C88" i="33"/>
  <c r="C90" i="33" s="1"/>
  <c r="E74" i="33"/>
  <c r="E76" i="33" s="1"/>
  <c r="F12" i="31" s="1"/>
  <c r="D74" i="33"/>
  <c r="D76" i="33" s="1"/>
  <c r="E12" i="31" s="1"/>
  <c r="C74" i="33"/>
  <c r="C76" i="33" s="1"/>
  <c r="D12" i="31" s="1"/>
  <c r="E60" i="33"/>
  <c r="E62" i="33" s="1"/>
  <c r="D60" i="33"/>
  <c r="D62" i="33" s="1"/>
  <c r="C60" i="33"/>
  <c r="E46" i="33"/>
  <c r="E48" i="33" s="1"/>
  <c r="F11" i="31" s="1"/>
  <c r="D46" i="33"/>
  <c r="D48" i="33" s="1"/>
  <c r="E11" i="31" s="1"/>
  <c r="C46" i="33"/>
  <c r="E32" i="33"/>
  <c r="D32" i="33"/>
  <c r="D34" i="33" s="1"/>
  <c r="E10" i="31" s="1"/>
  <c r="C32" i="33"/>
  <c r="E18" i="33"/>
  <c r="E20" i="33" s="1"/>
  <c r="F9" i="31" s="1"/>
  <c r="D18" i="33"/>
  <c r="D20" i="33" s="1"/>
  <c r="E9" i="31" s="1"/>
  <c r="C18" i="33"/>
  <c r="C20" i="33" s="1"/>
  <c r="D9" i="31" s="1"/>
  <c r="D11" i="30"/>
  <c r="D12" i="30"/>
  <c r="D13" i="30"/>
  <c r="D10" i="30"/>
  <c r="D27" i="31" s="1"/>
  <c r="F243" i="33"/>
  <c r="E243" i="33"/>
  <c r="D243" i="33"/>
  <c r="C243" i="33"/>
  <c r="E233" i="33"/>
  <c r="E234" i="33"/>
  <c r="E235" i="33"/>
  <c r="E236" i="33"/>
  <c r="E237" i="33"/>
  <c r="E238" i="33"/>
  <c r="E239" i="33"/>
  <c r="E240" i="33"/>
  <c r="E241" i="33"/>
  <c r="E232" i="33"/>
  <c r="D233" i="33"/>
  <c r="D234" i="33"/>
  <c r="D235" i="33"/>
  <c r="D236" i="33"/>
  <c r="D237" i="33"/>
  <c r="D238" i="33"/>
  <c r="D239" i="33"/>
  <c r="D240" i="33"/>
  <c r="D241" i="33"/>
  <c r="D232" i="33"/>
  <c r="C233" i="33"/>
  <c r="C234" i="33"/>
  <c r="C235" i="33"/>
  <c r="C236" i="33"/>
  <c r="C237" i="33"/>
  <c r="C238" i="33"/>
  <c r="C239" i="33"/>
  <c r="C240" i="33"/>
  <c r="C241" i="33"/>
  <c r="F227" i="33"/>
  <c r="F226" i="33"/>
  <c r="F225" i="33"/>
  <c r="F224" i="33"/>
  <c r="F223" i="33"/>
  <c r="F222" i="33"/>
  <c r="F221" i="33"/>
  <c r="F220" i="33"/>
  <c r="F219" i="33"/>
  <c r="F218" i="33"/>
  <c r="C216" i="33"/>
  <c r="D23" i="31" s="1"/>
  <c r="F213" i="33"/>
  <c r="F212" i="33"/>
  <c r="F211" i="33"/>
  <c r="F210" i="33"/>
  <c r="F209" i="33"/>
  <c r="F208" i="33"/>
  <c r="F207" i="33"/>
  <c r="F206" i="33"/>
  <c r="F205" i="33"/>
  <c r="F204" i="33"/>
  <c r="F199" i="33"/>
  <c r="F198" i="33"/>
  <c r="F197" i="33"/>
  <c r="F196" i="33"/>
  <c r="F195" i="33"/>
  <c r="F194" i="33"/>
  <c r="F193" i="33"/>
  <c r="F192" i="33"/>
  <c r="F191" i="33"/>
  <c r="F190" i="33"/>
  <c r="E188" i="33"/>
  <c r="F21" i="31" s="1"/>
  <c r="D188" i="33"/>
  <c r="E21" i="31" s="1"/>
  <c r="F185" i="33"/>
  <c r="F184" i="33"/>
  <c r="F183" i="33"/>
  <c r="F182" i="33"/>
  <c r="F181" i="33"/>
  <c r="F180" i="33"/>
  <c r="F179" i="33"/>
  <c r="F178" i="33"/>
  <c r="F177" i="33"/>
  <c r="C174" i="33"/>
  <c r="D20" i="31" s="1"/>
  <c r="F171" i="33"/>
  <c r="F170" i="33"/>
  <c r="F169" i="33"/>
  <c r="F168" i="33"/>
  <c r="F167" i="33"/>
  <c r="F166" i="33"/>
  <c r="F165" i="33"/>
  <c r="F164" i="33"/>
  <c r="F163" i="33"/>
  <c r="F162" i="33"/>
  <c r="E160" i="33"/>
  <c r="F19" i="31" s="1"/>
  <c r="C160" i="33"/>
  <c r="D19" i="31" s="1"/>
  <c r="F157" i="33"/>
  <c r="F156" i="33"/>
  <c r="F155" i="33"/>
  <c r="F154" i="33"/>
  <c r="F153" i="33"/>
  <c r="F152" i="33"/>
  <c r="F151" i="33"/>
  <c r="F150" i="33"/>
  <c r="F149" i="33"/>
  <c r="F148" i="33"/>
  <c r="E146" i="33"/>
  <c r="F18" i="31" s="1"/>
  <c r="D146" i="33"/>
  <c r="E18" i="31" s="1"/>
  <c r="F143" i="33"/>
  <c r="F142" i="33"/>
  <c r="F141" i="33"/>
  <c r="F140" i="33"/>
  <c r="F139" i="33"/>
  <c r="F138" i="33"/>
  <c r="F137" i="33"/>
  <c r="F136" i="33"/>
  <c r="F135" i="33"/>
  <c r="F134" i="33"/>
  <c r="F129" i="33"/>
  <c r="F128" i="33"/>
  <c r="F127" i="33"/>
  <c r="F126" i="33"/>
  <c r="F125" i="33"/>
  <c r="F124" i="33"/>
  <c r="F123" i="33"/>
  <c r="F122" i="33"/>
  <c r="F121" i="33"/>
  <c r="F120" i="33"/>
  <c r="C118" i="33"/>
  <c r="D16" i="31" s="1"/>
  <c r="F115" i="33"/>
  <c r="F114" i="33"/>
  <c r="F113" i="33"/>
  <c r="F112" i="33"/>
  <c r="F111" i="33"/>
  <c r="F110" i="33"/>
  <c r="F109" i="33"/>
  <c r="F108" i="33"/>
  <c r="F107" i="33"/>
  <c r="F106" i="33"/>
  <c r="F101" i="33"/>
  <c r="F100" i="33"/>
  <c r="F99" i="33"/>
  <c r="F98" i="33"/>
  <c r="F97" i="33"/>
  <c r="F96" i="33"/>
  <c r="F95" i="33"/>
  <c r="F94" i="33"/>
  <c r="F93" i="33"/>
  <c r="F92" i="33"/>
  <c r="F87" i="33"/>
  <c r="F86" i="33"/>
  <c r="F85" i="33"/>
  <c r="F84" i="33"/>
  <c r="F83" i="33"/>
  <c r="F82" i="33"/>
  <c r="F81" i="33"/>
  <c r="F80" i="33"/>
  <c r="F79" i="33"/>
  <c r="F78" i="33"/>
  <c r="F73" i="33"/>
  <c r="F72" i="33"/>
  <c r="F71" i="33"/>
  <c r="F70" i="33"/>
  <c r="F69" i="33"/>
  <c r="F68" i="33"/>
  <c r="F67" i="33"/>
  <c r="F66" i="33"/>
  <c r="F65" i="33"/>
  <c r="F64" i="33"/>
  <c r="C62" i="33"/>
  <c r="F59" i="33"/>
  <c r="F58" i="33"/>
  <c r="F57" i="33"/>
  <c r="F56" i="33"/>
  <c r="F55" i="33"/>
  <c r="F54" i="33"/>
  <c r="F53" i="33"/>
  <c r="F52" i="33"/>
  <c r="F51" i="33"/>
  <c r="F50" i="33"/>
  <c r="C48" i="33"/>
  <c r="D11" i="31" s="1"/>
  <c r="F45" i="33"/>
  <c r="F44" i="33"/>
  <c r="F43" i="33"/>
  <c r="F42" i="33"/>
  <c r="F41" i="33"/>
  <c r="F40" i="33"/>
  <c r="F39" i="33"/>
  <c r="F38" i="33"/>
  <c r="F37" i="33"/>
  <c r="F36" i="33"/>
  <c r="E34" i="33"/>
  <c r="F10" i="31" s="1"/>
  <c r="C34" i="33"/>
  <c r="D10" i="31" s="1"/>
  <c r="F31" i="33"/>
  <c r="F30" i="33"/>
  <c r="F29" i="33"/>
  <c r="F28" i="33"/>
  <c r="F27" i="33"/>
  <c r="F26" i="33"/>
  <c r="F25" i="33"/>
  <c r="F24" i="33"/>
  <c r="F23" i="33"/>
  <c r="F22" i="33"/>
  <c r="F17" i="33"/>
  <c r="F16" i="33"/>
  <c r="F15" i="33"/>
  <c r="F14" i="33"/>
  <c r="F13" i="33"/>
  <c r="F12" i="33"/>
  <c r="F11" i="33"/>
  <c r="F9" i="33"/>
  <c r="F8" i="33"/>
  <c r="M13" i="30"/>
  <c r="I14" i="30"/>
  <c r="H14" i="30"/>
  <c r="F14" i="30"/>
  <c r="E14" i="30"/>
  <c r="B14" i="30"/>
  <c r="C14" i="30"/>
  <c r="K12" i="30"/>
  <c r="L11" i="30"/>
  <c r="L10" i="30"/>
  <c r="K10" i="30"/>
  <c r="F13" i="31" l="1"/>
  <c r="J14" i="30"/>
  <c r="G68" i="30"/>
  <c r="G109" i="30"/>
  <c r="E46" i="31" s="1"/>
  <c r="G26" i="30"/>
  <c r="G44" i="30"/>
  <c r="G80" i="30"/>
  <c r="G98" i="30"/>
  <c r="D13" i="31"/>
  <c r="D14" i="31"/>
  <c r="F172" i="33"/>
  <c r="F130" i="33"/>
  <c r="F88" i="33"/>
  <c r="F116" i="33"/>
  <c r="F144" i="33"/>
  <c r="F158" i="33"/>
  <c r="E13" i="31"/>
  <c r="E25" i="31" s="1"/>
  <c r="F46" i="33"/>
  <c r="F102" i="33"/>
  <c r="F234" i="33"/>
  <c r="F60" i="33"/>
  <c r="F74" i="33"/>
  <c r="F32" i="33"/>
  <c r="F240" i="33"/>
  <c r="F214" i="33"/>
  <c r="F239" i="33"/>
  <c r="F18" i="33"/>
  <c r="J98" i="30"/>
  <c r="G14" i="30"/>
  <c r="J86" i="30"/>
  <c r="J104" i="30"/>
  <c r="J68" i="30"/>
  <c r="D109" i="30"/>
  <c r="D46" i="31" s="1"/>
  <c r="J92" i="30"/>
  <c r="B110" i="30"/>
  <c r="J107" i="30"/>
  <c r="F44" i="31" s="1"/>
  <c r="F27" i="31"/>
  <c r="F39" i="31"/>
  <c r="F42" i="31"/>
  <c r="L109" i="30"/>
  <c r="M109" i="30" s="1"/>
  <c r="G32" i="30"/>
  <c r="G50" i="30"/>
  <c r="G62" i="30"/>
  <c r="J20" i="30"/>
  <c r="C110" i="30"/>
  <c r="J26" i="30"/>
  <c r="J44" i="30"/>
  <c r="J62" i="30"/>
  <c r="G86" i="30"/>
  <c r="G104" i="30"/>
  <c r="J74" i="30"/>
  <c r="G74" i="30"/>
  <c r="J80" i="30"/>
  <c r="F34" i="31"/>
  <c r="F40" i="31"/>
  <c r="G38" i="30"/>
  <c r="G56" i="30"/>
  <c r="G108" i="30"/>
  <c r="E45" i="31" s="1"/>
  <c r="J32" i="30"/>
  <c r="J50" i="30"/>
  <c r="G92" i="30"/>
  <c r="E29" i="31"/>
  <c r="E32" i="31"/>
  <c r="E38" i="31"/>
  <c r="E41" i="31"/>
  <c r="F200" i="33"/>
  <c r="E110" i="30"/>
  <c r="K108" i="30"/>
  <c r="D43" i="31"/>
  <c r="F25" i="31"/>
  <c r="F238" i="33"/>
  <c r="F186" i="33"/>
  <c r="J38" i="30"/>
  <c r="G20" i="30"/>
  <c r="D106" i="30"/>
  <c r="L107" i="30"/>
  <c r="I110" i="30"/>
  <c r="J109" i="30"/>
  <c r="F46" i="31" s="1"/>
  <c r="J108" i="30"/>
  <c r="F45" i="31" s="1"/>
  <c r="L108" i="30"/>
  <c r="G107" i="30"/>
  <c r="D107" i="30"/>
  <c r="D44" i="31" s="1"/>
  <c r="L106" i="30"/>
  <c r="J106" i="30"/>
  <c r="H110" i="30"/>
  <c r="K106" i="30"/>
  <c r="F110" i="30"/>
  <c r="G106" i="30"/>
  <c r="D104" i="30"/>
  <c r="M100" i="30"/>
  <c r="L104" i="30"/>
  <c r="D98" i="30"/>
  <c r="K98" i="30"/>
  <c r="K104" i="30"/>
  <c r="M94" i="30"/>
  <c r="D92" i="30"/>
  <c r="K92" i="30"/>
  <c r="M64" i="30"/>
  <c r="G36" i="31" s="1"/>
  <c r="L92" i="30"/>
  <c r="M88" i="30"/>
  <c r="D86" i="30"/>
  <c r="K86" i="30"/>
  <c r="L86" i="30"/>
  <c r="M82" i="30"/>
  <c r="G39" i="31" s="1"/>
  <c r="D80" i="30"/>
  <c r="K80" i="30"/>
  <c r="L80" i="30"/>
  <c r="M76" i="30"/>
  <c r="G38" i="31" s="1"/>
  <c r="D74" i="30"/>
  <c r="K74" i="30"/>
  <c r="L74" i="30"/>
  <c r="M70" i="30"/>
  <c r="G37" i="31" s="1"/>
  <c r="D68" i="30"/>
  <c r="L68" i="30"/>
  <c r="K62" i="30"/>
  <c r="L62" i="30"/>
  <c r="K68" i="30"/>
  <c r="D62" i="30"/>
  <c r="M58" i="30"/>
  <c r="G35" i="31" s="1"/>
  <c r="D56" i="30"/>
  <c r="K56" i="30"/>
  <c r="L56" i="30"/>
  <c r="L44" i="30"/>
  <c r="M52" i="30"/>
  <c r="G34" i="31" s="1"/>
  <c r="K50" i="30"/>
  <c r="L50" i="30"/>
  <c r="D50" i="30"/>
  <c r="M10" i="30"/>
  <c r="G27" i="31" s="1"/>
  <c r="M22" i="30"/>
  <c r="G29" i="31" s="1"/>
  <c r="M46" i="30"/>
  <c r="G33" i="31" s="1"/>
  <c r="D44" i="30"/>
  <c r="K44" i="30"/>
  <c r="M40" i="30"/>
  <c r="G32" i="31" s="1"/>
  <c r="D38" i="30"/>
  <c r="K38" i="30"/>
  <c r="L38" i="30"/>
  <c r="M34" i="30"/>
  <c r="G31" i="31" s="1"/>
  <c r="D32" i="30"/>
  <c r="K32" i="30"/>
  <c r="K26" i="30"/>
  <c r="L32" i="30"/>
  <c r="L26" i="30"/>
  <c r="M28" i="30"/>
  <c r="G30" i="31" s="1"/>
  <c r="D26" i="30"/>
  <c r="M11" i="30"/>
  <c r="G19" i="33" s="1"/>
  <c r="D14" i="30"/>
  <c r="M12" i="30"/>
  <c r="L20" i="30"/>
  <c r="D20" i="30"/>
  <c r="K20" i="30"/>
  <c r="M16" i="30"/>
  <c r="G28" i="31" s="1"/>
  <c r="D242" i="33"/>
  <c r="D244" i="33" s="1"/>
  <c r="F235" i="33"/>
  <c r="C242" i="33"/>
  <c r="C244" i="33" s="1"/>
  <c r="F233" i="33"/>
  <c r="F228" i="33"/>
  <c r="F237" i="33"/>
  <c r="E242" i="33"/>
  <c r="E244" i="33" s="1"/>
  <c r="F236" i="33"/>
  <c r="F241" i="33"/>
  <c r="F232" i="33"/>
  <c r="F216" i="33"/>
  <c r="G23" i="31" s="1"/>
  <c r="F146" i="33"/>
  <c r="G18" i="31" s="1"/>
  <c r="F118" i="33"/>
  <c r="G16" i="31" s="1"/>
  <c r="F104" i="33"/>
  <c r="G15" i="31" s="1"/>
  <c r="F90" i="33"/>
  <c r="L14" i="30"/>
  <c r="K14" i="30"/>
  <c r="F174" i="33" l="1"/>
  <c r="G20" i="31" s="1"/>
  <c r="F132" i="33"/>
  <c r="G17" i="31" s="1"/>
  <c r="D25" i="31"/>
  <c r="F160" i="33"/>
  <c r="G19" i="31" s="1"/>
  <c r="M108" i="30"/>
  <c r="F34" i="33"/>
  <c r="G10" i="31" s="1"/>
  <c r="F76" i="33"/>
  <c r="G12" i="31" s="1"/>
  <c r="G14" i="31"/>
  <c r="G13" i="31"/>
  <c r="F202" i="33"/>
  <c r="G22" i="31" s="1"/>
  <c r="F48" i="33"/>
  <c r="G11" i="31" s="1"/>
  <c r="F62" i="33"/>
  <c r="E43" i="31"/>
  <c r="K110" i="30"/>
  <c r="G46" i="31"/>
  <c r="F43" i="31"/>
  <c r="J110" i="30"/>
  <c r="F47" i="31" s="1"/>
  <c r="F48" i="31" s="1"/>
  <c r="M104" i="30"/>
  <c r="N101" i="30" s="1"/>
  <c r="G42" i="31"/>
  <c r="G110" i="30"/>
  <c r="E47" i="31" s="1"/>
  <c r="E48" i="31" s="1"/>
  <c r="E44" i="31"/>
  <c r="G44" i="31" s="1"/>
  <c r="M92" i="30"/>
  <c r="N89" i="30" s="1"/>
  <c r="G40" i="31"/>
  <c r="G45" i="31"/>
  <c r="M98" i="30"/>
  <c r="N95" i="30" s="1"/>
  <c r="G41" i="31"/>
  <c r="F188" i="33"/>
  <c r="G21" i="31" s="1"/>
  <c r="M107" i="30"/>
  <c r="G243" i="33" s="1"/>
  <c r="D110" i="30"/>
  <c r="D47" i="31" s="1"/>
  <c r="L110" i="30"/>
  <c r="M106" i="30"/>
  <c r="M74" i="30"/>
  <c r="N71" i="30" s="1"/>
  <c r="M68" i="30"/>
  <c r="N65" i="30" s="1"/>
  <c r="M86" i="30"/>
  <c r="N83" i="30" s="1"/>
  <c r="M80" i="30"/>
  <c r="N77" i="30" s="1"/>
  <c r="M56" i="30"/>
  <c r="N53" i="30" s="1"/>
  <c r="M26" i="30"/>
  <c r="N23" i="30" s="1"/>
  <c r="M44" i="30"/>
  <c r="N41" i="30" s="1"/>
  <c r="M62" i="30"/>
  <c r="N59" i="30" s="1"/>
  <c r="M50" i="30"/>
  <c r="N47" i="30" s="1"/>
  <c r="M38" i="30"/>
  <c r="N35" i="30" s="1"/>
  <c r="M20" i="30"/>
  <c r="N17" i="30" s="1"/>
  <c r="M14" i="30"/>
  <c r="N11" i="30" s="1"/>
  <c r="M32" i="30"/>
  <c r="N29" i="30" s="1"/>
  <c r="F230" i="33"/>
  <c r="G24" i="31" s="1"/>
  <c r="F20" i="33"/>
  <c r="G9" i="31" s="1"/>
  <c r="F242" i="33"/>
  <c r="D48" i="31" l="1"/>
  <c r="D4" i="31"/>
  <c r="G25" i="31"/>
  <c r="G47" i="31"/>
  <c r="G43" i="31"/>
  <c r="M110" i="30"/>
  <c r="N107" i="30" s="1"/>
  <c r="F244" i="33"/>
  <c r="G48" i="31" l="1"/>
  <c r="D3" i="31"/>
  <c r="D5" i="3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tc={AFD40D9A-56BF-4877-B6CC-D78084AF0C3F}</author>
    <author>tc={0071C032-2867-4B1F-8AF5-8BF0DCF5E007}</author>
    <author>tc={93C37AF3-88C2-47D5-8E4B-5CD119153DC7}</author>
    <author>tc={C65E3766-1B64-45FD-BE14-0F4698818759}</author>
    <author>tc={85450E04-9A14-46E8-96E4-3076EBB5C417}</author>
    <author>tc={69AF9DC2-BC59-4265-BED3-4861B6EBE311}</author>
    <author>tc={41586212-90D5-402A-AE34-FDB11C82ACD0}</author>
    <author>tc={665E0FD8-FD55-4850-9697-3BFEFD2AFB59}</author>
    <author>tc={D8060C95-C663-48AE-9BE2-FBFF3ACA8AE4}</author>
    <author>tc={1F049A3B-8332-4ED4-9340-E4C28C440BC7}</author>
    <author>tc={1B4D6406-47F7-4D7D-9090-A2D7C654F070}</author>
    <author>tc={E6C45A79-CA2B-401D-A406-BAD0907EE5AE}</author>
    <author>tc={CC14C2B0-1F05-4B8C-9084-EF7E83CF196D}</author>
    <author>tc={93683326-EA6F-4525-B227-E85FE164DC22}</author>
    <author>tc={26B4FD10-F26C-473D-A368-DA67FEA56921}</author>
    <author>tc={09C125A1-0F4F-4FB4-A1A3-67D6AA9720B1}</author>
    <author>tc={0CBB2493-D946-4F92-A650-03BE97E976AA}</author>
    <author>tc={F826D42E-B8C5-429F-BD67-DE04DAF87B1E}</author>
    <author>tc={1C9BEE55-B9C2-4BBE-8327-EF15E27B9476}</author>
    <author>tc={4B1D42B8-BA08-4783-A77B-BD25737AE737}</author>
    <author>tc={AEF95C95-A063-48CF-B456-AEB1D79AF5CC}</author>
    <author>tc={2646BEA6-334E-4FE5-98E2-32F31CC142AB}</author>
    <author>tc={2591D443-1204-48E9-A9C1-CD4E9D3111AB}</author>
    <author>tc={F479B140-3046-4D23-9B13-F2392F5BE07D}</author>
    <author>tc={A8C39745-B818-461D-9794-F4E41262A0B1}</author>
    <author>tc={0F637437-4E12-420A-A09E-8200DA66B01C}</author>
    <author>tc={52CE28DE-ED7A-4BB7-89BF-7F9DB6EAF5D8}</author>
    <author>tc={AFBC3403-BC66-4A08-9EFF-26BFF84E7EDC}</author>
    <author>tc={1D5498D4-A1DF-44DA-ACE5-0B77B6B0E03E}</author>
    <author>tc={6BACD070-790F-4178-A971-D56FEBB765EB}</author>
    <author>tc={F19BDC9C-39CF-4267-B53F-05F83A59CC30}</author>
    <author>tc={1C97A4DE-6C03-48E4-BC4C-32110C8DAE19}</author>
    <author>tc={23A94DB7-662A-4D86-ABCE-8849339734FB}</author>
    <author>tc={24BCAF0D-47C5-43D0-8CF3-B14C01B1CE58}</author>
    <author>tc={0B97BA97-5053-4CB9-A875-ABA6066D15AA}</author>
    <author>tc={B01B5066-9B52-4EC6-869D-FB1B0855243E}</author>
    <author>tc={D02E7BE5-F362-44AE-A76B-17D8795BBF6D}</author>
    <author>tc={19681F88-27FE-4F90-8C53-B2A1A48C3162}</author>
    <author>tc={0433E255-86F8-43D1-AD85-D45659F1C88B}</author>
    <author>tc={A2DE1FE3-4035-40CD-9703-2190E82BDC8A}</author>
    <author>tc={433FB5A8-3B4A-459F-9011-AE3E44C079D1}</author>
    <author>tc={C4C9F000-AC3F-469A-802C-D22B4980FAED}</author>
    <author>tc={B65DF251-9AA9-4432-AC10-4B5EBF0BA3ED}</author>
    <author>tc={1671795E-AABE-4577-A943-29B2CF6AB77A}</author>
    <author>tc={654E636F-59E1-4C4D-B8E5-911AE6F051D9}</author>
    <author>tc={3B7D0C72-3C2F-4594-9661-9B224E26867B}</author>
    <author>tc={C6A73700-9749-4A51-8983-020493F50F84}</author>
    <author>tc={847BF4EA-1FF8-4A36-A213-07151A378BA5}</author>
    <author>tc={640014C0-0012-43A3-B9ED-7E17158589DB}</author>
    <author>tc={68631C81-9D9E-416C-8B65-B3817F3E554B}</author>
    <author>tc={B73F1CA0-A935-4077-BC69-DCD19B48CA75}</author>
    <author>tc={ECF75667-EFAB-4797-95A6-4C6DD5CB9B94}</author>
  </authors>
  <commentList>
    <comment ref="B10" authorId="0" shapeId="0" xr:uid="{AFD40D9A-56BF-4877-B6CC-D78084AF0C3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Si personnel des fédérations et organisations professionnelles membres de SEMAE, les salaires correspondants ne peuvent pas être pris en compte dans les dépenses</t>
      </text>
    </comment>
    <comment ref="B17" authorId="1" shapeId="0" xr:uid="{0071C032-2867-4B1F-8AF5-8BF0DCF5E00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À dupliquer - autant de fois que d’équipements</t>
      </text>
    </comment>
    <comment ref="A19" authorId="2" shapeId="0" xr:uid="{93C37AF3-88C2-47D5-8E4B-5CD119153DC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Les salaires des permanents de la fonction publique ne peuvent pas être pris en compte dans le calcul</t>
      </text>
    </comment>
    <comment ref="B24" authorId="3" shapeId="0" xr:uid="{C65E3766-1B64-45FD-BE14-0F469881875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Si personnel des fédérations et organisations professionnelles membres de SEMAE, les salaires correspondants ne peuvent pas être pris en compte dans les dépenses</t>
      </text>
    </comment>
    <comment ref="B31" authorId="4" shapeId="0" xr:uid="{85450E04-9A14-46E8-96E4-3076EBB5C41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À dupliquer - autant de fois que d’équipements</t>
      </text>
    </comment>
    <comment ref="A33" authorId="5" shapeId="0" xr:uid="{69AF9DC2-BC59-4265-BED3-4861B6EBE31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Les salaires des permanents de la fonction publique ne peuvent pas être pris en compte dans le calcul</t>
      </text>
    </comment>
    <comment ref="B38" authorId="6" shapeId="0" xr:uid="{41586212-90D5-402A-AE34-FDB11C82ACD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Si personnel des fédérations et organisations professionnelles membres de SEMAE, les salaires correspondants ne peuvent pas être pris en compte dans les dépenses</t>
      </text>
    </comment>
    <comment ref="B45" authorId="7" shapeId="0" xr:uid="{665E0FD8-FD55-4850-9697-3BFEFD2AFB5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À dupliquer - autant de fois que d’équipements</t>
      </text>
    </comment>
    <comment ref="A47" authorId="8" shapeId="0" xr:uid="{D8060C95-C663-48AE-9BE2-FBFF3ACA8AE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Les salaires des permanents de la fonction publique ne peuvent pas être pris en compte dans le calcul</t>
      </text>
    </comment>
    <comment ref="B52" authorId="9" shapeId="0" xr:uid="{1F049A3B-8332-4ED4-9340-E4C28C440BC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Si personnel des fédérations et organisations professionnelles membres de SEMAE, les salaires correspondants ne peuvent pas être pris en compte dans les dépenses</t>
      </text>
    </comment>
    <comment ref="B59" authorId="10" shapeId="0" xr:uid="{1B4D6406-47F7-4D7D-9090-A2D7C654F07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À dupliquer - autant de fois que d’équipements</t>
      </text>
    </comment>
    <comment ref="A61" authorId="11" shapeId="0" xr:uid="{E6C45A79-CA2B-401D-A406-BAD0907EE5A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Les salaires des permanents de la fonction publique ne peuvent pas être pris en compte dans le calcul</t>
      </text>
    </comment>
    <comment ref="B66" authorId="12" shapeId="0" xr:uid="{CC14C2B0-1F05-4B8C-9084-EF7E83CF196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Si personnel des fédérations et organisations professionnelles membres de SEMAE, les salaires correspondants ne peuvent pas être pris en compte dans les dépenses</t>
      </text>
    </comment>
    <comment ref="B73" authorId="13" shapeId="0" xr:uid="{93683326-EA6F-4525-B227-E85FE164DC2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À dupliquer - autant de fois que d’équipements</t>
      </text>
    </comment>
    <comment ref="A75" authorId="14" shapeId="0" xr:uid="{26B4FD10-F26C-473D-A368-DA67FEA5692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Les salaires des permanents de la fonction publique ne peuvent pas être pris en compte dans le calcul</t>
      </text>
    </comment>
    <comment ref="B80" authorId="15" shapeId="0" xr:uid="{09C125A1-0F4F-4FB4-A1A3-67D6AA9720B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Si personnel des fédérations et organisations professionnelles membres de SEMAE, les salaires correspondants ne peuvent pas être pris en compte dans les dépenses</t>
      </text>
    </comment>
    <comment ref="B87" authorId="16" shapeId="0" xr:uid="{0CBB2493-D946-4F92-A650-03BE97E976A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À dupliquer - autant de fois que d’équipements</t>
      </text>
    </comment>
    <comment ref="A89" authorId="17" shapeId="0" xr:uid="{F826D42E-B8C5-429F-BD67-DE04DAF87B1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Les salaires des permanents de la fonction publique ne peuvent pas être pris en compte dans le calcul</t>
      </text>
    </comment>
    <comment ref="B94" authorId="18" shapeId="0" xr:uid="{1C9BEE55-B9C2-4BBE-8327-EF15E27B947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Si personnel des fédérations et organisations professionnelles membres de SEMAE, les salaires correspondants ne peuvent pas être pris en compte dans les dépenses</t>
      </text>
    </comment>
    <comment ref="B101" authorId="19" shapeId="0" xr:uid="{4B1D42B8-BA08-4783-A77B-BD25737AE73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À dupliquer - autant de fois que d’équipements</t>
      </text>
    </comment>
    <comment ref="A103" authorId="20" shapeId="0" xr:uid="{AEF95C95-A063-48CF-B456-AEB1D79AF5C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Les salaires des permanents de la fonction publique ne peuvent pas être pris en compte dans le calcul</t>
      </text>
    </comment>
    <comment ref="B108" authorId="21" shapeId="0" xr:uid="{2646BEA6-334E-4FE5-98E2-32F31CC142A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Si personnel des fédérations et organisations professionnelles membres de SEMAE, les salaires correspondants ne peuvent pas être pris en compte dans les dépenses</t>
      </text>
    </comment>
    <comment ref="B115" authorId="22" shapeId="0" xr:uid="{2591D443-1204-48E9-A9C1-CD4E9D3111A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À dupliquer - autant de fois que d’équipements</t>
      </text>
    </comment>
    <comment ref="A117" authorId="23" shapeId="0" xr:uid="{F479B140-3046-4D23-9B13-F2392F5BE07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Les salaires des permanents de la fonction publique ne peuvent pas être pris en compte dans le calcul</t>
      </text>
    </comment>
    <comment ref="B122" authorId="24" shapeId="0" xr:uid="{A8C39745-B818-461D-9794-F4E41262A0B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Si personnel des fédérations et organisations professionnelles membres de SEMAE, les salaires correspondants ne peuvent pas être pris en compte dans les dépenses</t>
      </text>
    </comment>
    <comment ref="B129" authorId="25" shapeId="0" xr:uid="{0F637437-4E12-420A-A09E-8200DA66B01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À dupliquer - autant de fois que d’équipements</t>
      </text>
    </comment>
    <comment ref="A131" authorId="26" shapeId="0" xr:uid="{52CE28DE-ED7A-4BB7-89BF-7F9DB6EAF5D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Les salaires des permanents de la fonction publique ne peuvent pas être pris en compte dans le calcul</t>
      </text>
    </comment>
    <comment ref="B136" authorId="27" shapeId="0" xr:uid="{AFBC3403-BC66-4A08-9EFF-26BFF84E7ED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Si personnel des fédérations et organisations professionnelles membres de SEMAE, les salaires correspondants ne peuvent pas être pris en compte dans les dépenses</t>
      </text>
    </comment>
    <comment ref="B143" authorId="28" shapeId="0" xr:uid="{1D5498D4-A1DF-44DA-ACE5-0B77B6B0E03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À dupliquer - autant de fois que d’équipements</t>
      </text>
    </comment>
    <comment ref="A145" authorId="29" shapeId="0" xr:uid="{6BACD070-790F-4178-A971-D56FEBB765E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Les salaires des permanents de la fonction publique ne peuvent pas être pris en compte dans le calcul</t>
      </text>
    </comment>
    <comment ref="B150" authorId="30" shapeId="0" xr:uid="{F19BDC9C-39CF-4267-B53F-05F83A59CC3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Si personnel des fédérations et organisations professionnelles membres de SEMAE, les salaires correspondants ne peuvent pas être pris en compte dans les dépenses</t>
      </text>
    </comment>
    <comment ref="B157" authorId="31" shapeId="0" xr:uid="{1C97A4DE-6C03-48E4-BC4C-32110C8DAE1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À dupliquer - autant de fois que d’équipements</t>
      </text>
    </comment>
    <comment ref="A159" authorId="32" shapeId="0" xr:uid="{23A94DB7-662A-4D86-ABCE-8849339734F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Les salaires des permanents de la fonction publique ne peuvent pas être pris en compte dans le calcul</t>
      </text>
    </comment>
    <comment ref="B164" authorId="33" shapeId="0" xr:uid="{24BCAF0D-47C5-43D0-8CF3-B14C01B1CE5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Si personnel des fédérations et organisations professionnelles membres de SEMAE, les salaires correspondants ne peuvent pas être pris en compte dans les dépenses</t>
      </text>
    </comment>
    <comment ref="B171" authorId="34" shapeId="0" xr:uid="{0B97BA97-5053-4CB9-A875-ABA6066D15A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À dupliquer - autant de fois que d’équipements</t>
      </text>
    </comment>
    <comment ref="A173" authorId="35" shapeId="0" xr:uid="{B01B5066-9B52-4EC6-869D-FB1B0855243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Les salaires des permanents de la fonction publique ne peuvent pas être pris en compte dans le calcul</t>
      </text>
    </comment>
    <comment ref="B178" authorId="36" shapeId="0" xr:uid="{D02E7BE5-F362-44AE-A76B-17D8795BBF6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Si personnel des fédérations et organisations professionnelles membres de SEMAE, les salaires correspondants ne peuvent pas être pris en compte dans les dépenses</t>
      </text>
    </comment>
    <comment ref="B185" authorId="37" shapeId="0" xr:uid="{19681F88-27FE-4F90-8C53-B2A1A48C316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À dupliquer - autant de fois que d’équipements</t>
      </text>
    </comment>
    <comment ref="A187" authorId="38" shapeId="0" xr:uid="{0433E255-86F8-43D1-AD85-D45659F1C88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Les salaires des permanents de la fonction publique ne peuvent pas être pris en compte dans le calcul</t>
      </text>
    </comment>
    <comment ref="B192" authorId="39" shapeId="0" xr:uid="{A2DE1FE3-4035-40CD-9703-2190E82BDC8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Si personnel des fédérations et organisations professionnelles membres de SEMAE, les salaires correspondants ne peuvent pas être pris en compte dans les dépenses</t>
      </text>
    </comment>
    <comment ref="B199" authorId="40" shapeId="0" xr:uid="{433FB5A8-3B4A-459F-9011-AE3E44C079D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À dupliquer - autant de fois que d’équipements</t>
      </text>
    </comment>
    <comment ref="A201" authorId="41" shapeId="0" xr:uid="{C4C9F000-AC3F-469A-802C-D22B4980FAE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Les salaires des permanents de la fonction publique ne peuvent pas être pris en compte dans le calcul</t>
      </text>
    </comment>
    <comment ref="B206" authorId="42" shapeId="0" xr:uid="{B65DF251-9AA9-4432-AC10-4B5EBF0BA3E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Si personnel des fédérations et organisations professionnelles membres de SEMAE, les salaires correspondants ne peuvent pas être pris en compte dans les dépenses</t>
      </text>
    </comment>
    <comment ref="B213" authorId="43" shapeId="0" xr:uid="{1671795E-AABE-4577-A943-29B2CF6AB77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À dupliquer - autant de fois que d’équipements</t>
      </text>
    </comment>
    <comment ref="A215" authorId="44" shapeId="0" xr:uid="{654E636F-59E1-4C4D-B8E5-911AE6F051D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Les salaires des permanents de la fonction publique ne peuvent pas être pris en compte dans le calcul</t>
      </text>
    </comment>
    <comment ref="B220" authorId="45" shapeId="0" xr:uid="{3B7D0C72-3C2F-4594-9661-9B224E26867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Si personnel des fédérations et organisations professionnelles membres de SEMAE, les salaires correspondants ne peuvent pas être pris en compte dans les dépenses</t>
      </text>
    </comment>
    <comment ref="B227" authorId="46" shapeId="0" xr:uid="{C6A73700-9749-4A51-8983-020493F50F8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À dupliquer - autant de fois que d’équipements</t>
      </text>
    </comment>
    <comment ref="A229" authorId="47" shapeId="0" xr:uid="{847BF4EA-1FF8-4A36-A213-07151A378BA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Les salaires des permanents de la fonction publique ne peuvent pas être pris en compte dans le calcul</t>
      </text>
    </comment>
    <comment ref="B232" authorId="48" shapeId="0" xr:uid="{640014C0-0012-43A3-B9ED-7E17158589D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Total</t>
      </text>
    </comment>
    <comment ref="B234" authorId="49" shapeId="0" xr:uid="{68631C81-9D9E-416C-8B65-B3817F3E554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Si personnel des fédérations et organisations professionnelles membres de SEMAE, les salaires correspondants ne peuvent pas être pris en compte dans les dépenses</t>
      </text>
    </comment>
    <comment ref="B241" authorId="50" shapeId="0" xr:uid="{B73F1CA0-A935-4077-BC69-DCD19B48CA7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Ensemble des équipements</t>
      </text>
    </comment>
    <comment ref="A243" authorId="51" shapeId="0" xr:uid="{ECF75667-EFAB-4797-95A6-4C6DD5CB9B9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Les salaires des permanents de la fonction publique ne sont pas pris en compte.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tc={CFA11F0F-D6AE-4744-99E4-2DA6E66931BD}</author>
    <author>tc={6F3C8F01-D740-479B-A3A6-FF2A95DEA538}</author>
    <author>tc={3B6ED65E-A1F7-4188-84C1-CDAAA1BE9EBC}</author>
    <author>tc={0CC3E0C7-BD15-4493-A955-118FFCF5748F}</author>
    <author>tc={92431842-1032-44D1-9331-CFA99A60CE93}</author>
    <author>tc={C37A1D91-5986-4996-A865-46FBC9E86BC0}</author>
    <author>tc={D79B5ADA-A743-4A18-A38A-2C70B73822CC}</author>
    <author>tc={24966BB3-F286-4022-8E41-D89C8E087E90}</author>
    <author>tc={A3F18C14-4BED-4175-A781-9A3E8737E07F}</author>
    <author>tc={7A78DD14-994E-443C-B02A-B3D6CA35DD90}</author>
    <author>tc={1578645C-D26C-4829-80C3-5A6B1939F1B1}</author>
    <author>tc={357AE14F-9249-47D6-AB4F-3FFC81714AC2}</author>
    <author>tc={856D788D-9F1D-48D2-8BA6-4C516A298CA3}</author>
    <author>tc={7293FED1-7130-4D37-84BC-97EACF1EB7D5}</author>
    <author>tc={5109D085-0B58-4E73-909F-209956A29011}</author>
    <author>tc={ACC10BCF-C01F-4B02-A7B9-B162FA4DA618}</author>
    <author>tc={66950AE1-4881-4450-A8E3-981A40B23558}</author>
    <author>tc={CDB1E9AF-D556-4732-A12D-6128B930D611}</author>
    <author>tc={22E88521-6F4C-4990-98CB-404599CF43E8}</author>
    <author>tc={3D5D632D-7A3A-4F2A-9EA5-663006243DCD}</author>
    <author>tc={52ECFB63-D8A1-4341-A6DB-EEFA150392F7}</author>
  </authors>
  <commentList>
    <comment ref="C7" authorId="0" shapeId="0" xr:uid="{CFA11F0F-D6AE-4744-99E4-2DA6E66931B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Autres coûts = CDD, stagiaires, investissement, prestation…</t>
      </text>
    </comment>
    <comment ref="F7" authorId="1" shapeId="0" xr:uid="{6F3C8F01-D740-479B-A3A6-FF2A95DEA53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Autres coûts = CDD, stagiaires, investissement, prestation…</t>
      </text>
    </comment>
    <comment ref="I7" authorId="2" shapeId="0" xr:uid="{3B6ED65E-A1F7-4188-84C1-CDAAA1BE9EB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Autres coûts = CDD, stagiaires, investissement, prestation…</t>
      </text>
    </comment>
    <comment ref="L7" authorId="3" shapeId="0" xr:uid="{0CC3E0C7-BD15-4493-A955-118FFCF5748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Autres coûts = CDD, stagiaires, investissement, prestation…</t>
      </text>
    </comment>
    <comment ref="A10" authorId="4" shapeId="0" xr:uid="{92431842-1032-44D1-9331-CFA99A60CE9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EPST : 100% du coût de personnel permanent de la fonction publique
EPIC : mini 80% du coût de personnel permanent de la fonction publique</t>
      </text>
    </comment>
    <comment ref="A16" authorId="5" shapeId="0" xr:uid="{C37A1D91-5986-4996-A865-46FBC9E86BC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EPST : 100% du coût de personnel permanent de la fonction publique
EPIC : mini 80% du coût de personnel permanent de la fonction publique</t>
      </text>
    </comment>
    <comment ref="A22" authorId="6" shapeId="0" xr:uid="{D79B5ADA-A743-4A18-A38A-2C70B73822C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EPST : 100% du coût de personnel permanent de la fonction publique
EPIC : mini 80% du coût de personnel permanent de la fonction publique</t>
      </text>
    </comment>
    <comment ref="A28" authorId="7" shapeId="0" xr:uid="{24966BB3-F286-4022-8E41-D89C8E087E9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EPST : 100% du coût de personnel permanent de la fonction publique
EPIC : mini 80% du coût de personnel permanent de la fonction publique</t>
      </text>
    </comment>
    <comment ref="A34" authorId="8" shapeId="0" xr:uid="{A3F18C14-4BED-4175-A781-9A3E8737E07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EPST : 100% du coût de personnel permanent de la fonction publique
EPIC : mini 80% du coût de personnel permanent de la fonction publique</t>
      </text>
    </comment>
    <comment ref="A40" authorId="9" shapeId="0" xr:uid="{7A78DD14-994E-443C-B02A-B3D6CA35DD9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EPST : 100% du coût de personnel permanent de la fonction publique
EPIC : mini 80% du coût de personnel permanent de la fonction publique</t>
      </text>
    </comment>
    <comment ref="A46" authorId="10" shapeId="0" xr:uid="{1578645C-D26C-4829-80C3-5A6B1939F1B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EPST : 100% du coût de personnel permanent de la fonction publique
EPIC : mini 80% du coût de personnel permanent de la fonction publique</t>
      </text>
    </comment>
    <comment ref="A52" authorId="11" shapeId="0" xr:uid="{357AE14F-9249-47D6-AB4F-3FFC81714AC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EPST : 100% du coût de personnel permanent de la fonction publique
EPIC : mini 80% du coût de personnel permanent de la fonction publique</t>
      </text>
    </comment>
    <comment ref="A58" authorId="12" shapeId="0" xr:uid="{856D788D-9F1D-48D2-8BA6-4C516A298CA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EPST : 100% du coût de personnel permanent de la fonction publique
EPIC : mini 80% du coût de personnel permanent de la fonction publique</t>
      </text>
    </comment>
    <comment ref="A64" authorId="13" shapeId="0" xr:uid="{7293FED1-7130-4D37-84BC-97EACF1EB7D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EPST : 100% du coût de personnel permanent de la fonction publique
EPIC : mini 80% du coût de personnel permanent de la fonction publique</t>
      </text>
    </comment>
    <comment ref="A70" authorId="14" shapeId="0" xr:uid="{5109D085-0B58-4E73-909F-209956A2901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EPST : 100% du coût de personnel permanent de la fonction publique
EPIC : mini 80% du coût de personnel permanent de la fonction publique</t>
      </text>
    </comment>
    <comment ref="A76" authorId="15" shapeId="0" xr:uid="{ACC10BCF-C01F-4B02-A7B9-B162FA4DA61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EPST : 100% du coût de personnel permanent de la fonction publique
EPIC : mini 80% du coût de personnel permanent de la fonction publique</t>
      </text>
    </comment>
    <comment ref="A82" authorId="16" shapeId="0" xr:uid="{66950AE1-4881-4450-A8E3-981A40B2355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EPST : 100% du coût de personnel permanent de la fonction publique
EPIC : mini 80% du coût de personnel permanent de la fonction publique</t>
      </text>
    </comment>
    <comment ref="A88" authorId="17" shapeId="0" xr:uid="{CDB1E9AF-D556-4732-A12D-6128B930D61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EPST : 100% du coût de personnel permanent de la fonction publique
EPIC : mini 80% du coût de personnel permanent de la fonction publique</t>
      </text>
    </comment>
    <comment ref="A94" authorId="18" shapeId="0" xr:uid="{22E88521-6F4C-4990-98CB-404599CF43E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EPST : 100% du coût de personnel permanent de la fonction publique
EPIC : mini 80% du coût de personnel permanent de la fonction publique</t>
      </text>
    </comment>
    <comment ref="A100" authorId="19" shapeId="0" xr:uid="{3D5D632D-7A3A-4F2A-9EA5-663006243DC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EPST : 100% du coût de personnel permanent de la fonction publique
EPIC : mini 80% du coût de personnel permanent de la fonction publique</t>
      </text>
    </comment>
    <comment ref="A106" authorId="20" shapeId="0" xr:uid="{52ECFB63-D8A1-4341-A6DB-EEFA150392F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100% du coût de personnel permanent de la fonction publique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Julie FRANGER</author>
  </authors>
  <commentList>
    <comment ref="C8" authorId="0" shapeId="0" xr:uid="{05DA24CD-48EF-45B5-BE9B-4AF58C79A210}">
      <text>
        <r>
          <rPr>
            <b/>
            <sz val="9"/>
            <color indexed="81"/>
            <rFont val="Tahoma"/>
            <family val="2"/>
          </rPr>
          <t>Prestations de services
Frais d'expérimentation
Consommables; petits matériels; fluides
Frais d'équipement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tc={59340B69-EF77-43E4-B10E-B3532A11F1C7}</author>
  </authors>
  <commentList>
    <comment ref="D9" authorId="0" shapeId="0" xr:uid="{59340B69-EF77-43E4-B10E-B3532A11F1C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CDD, stagiaires, permanent privé, permanent public...</t>
      </text>
    </comment>
  </commentList>
</comments>
</file>

<file path=xl/sharedStrings.xml><?xml version="1.0" encoding="utf-8"?>
<sst xmlns="http://schemas.openxmlformats.org/spreadsheetml/2006/main" count="533" uniqueCount="148">
  <si>
    <t>Année 1</t>
  </si>
  <si>
    <t>Justificatifs à fournir</t>
  </si>
  <si>
    <t>attestation de relevé de dépenses du personnel</t>
  </si>
  <si>
    <t>Frais de fonctionnement</t>
  </si>
  <si>
    <t>nature prestation et copie de la facture du prestataire</t>
  </si>
  <si>
    <t>Frais d'expérimentation</t>
  </si>
  <si>
    <t>copie des factures &gt; 2000 €</t>
  </si>
  <si>
    <t>Consommables-petits matériels-fluides</t>
  </si>
  <si>
    <t>Frais de déplacement</t>
  </si>
  <si>
    <t>Total hors frais de gestion</t>
  </si>
  <si>
    <t>Date démarrage projet :</t>
  </si>
  <si>
    <t>DATE</t>
  </si>
  <si>
    <t>FOURNISSEURS</t>
  </si>
  <si>
    <t>DESCRIPTIF</t>
  </si>
  <si>
    <t>N° FACTURE</t>
  </si>
  <si>
    <t>MONTANT HT</t>
  </si>
  <si>
    <t>Personnel</t>
  </si>
  <si>
    <t>TOTAL</t>
  </si>
  <si>
    <t>Petits équipements &lt; 2 000 €</t>
  </si>
  <si>
    <t xml:space="preserve">Sous -Total </t>
  </si>
  <si>
    <t>Permanent privé mobilisé</t>
  </si>
  <si>
    <t>Année 2</t>
  </si>
  <si>
    <t>Année 3</t>
  </si>
  <si>
    <t xml:space="preserve">TOTAL </t>
  </si>
  <si>
    <t>Prestations de services (Plafond 30% des dépenses/entité)</t>
  </si>
  <si>
    <t>Autofinancement</t>
  </si>
  <si>
    <t>EPST</t>
  </si>
  <si>
    <t>EPIC</t>
  </si>
  <si>
    <t>Autres coûts</t>
  </si>
  <si>
    <t xml:space="preserve">BUDGET : BILAN </t>
  </si>
  <si>
    <t>AIDE FSOV DEMANDEE :</t>
  </si>
  <si>
    <t xml:space="preserve">% de FINANCEMENT : </t>
  </si>
  <si>
    <t xml:space="preserve">Année 2 </t>
  </si>
  <si>
    <t xml:space="preserve">Année 3 </t>
  </si>
  <si>
    <t>Total</t>
  </si>
  <si>
    <t>DEPENSES</t>
  </si>
  <si>
    <t>TOTAL DEPENSES</t>
  </si>
  <si>
    <t>RESSOURCES</t>
  </si>
  <si>
    <t>TOTAL AUTOFINANCEMENT</t>
  </si>
  <si>
    <t>TOTAL RESSOURCES</t>
  </si>
  <si>
    <t>Coûts personnel permanent public</t>
  </si>
  <si>
    <t>Autres financements publics (à préciser)</t>
  </si>
  <si>
    <t>Autres financements privés (à préciser)</t>
  </si>
  <si>
    <t>Coûts personnel permanent public total</t>
  </si>
  <si>
    <t>Autres coûts total</t>
  </si>
  <si>
    <t>PORTEUR</t>
  </si>
  <si>
    <t>Raison sociale</t>
  </si>
  <si>
    <t>Porteur</t>
  </si>
  <si>
    <t>PORTEUR : raison sociale</t>
  </si>
  <si>
    <t>PARTENAIRE A : raison sociale</t>
  </si>
  <si>
    <t>PARTENAIRE B : raison sociale</t>
  </si>
  <si>
    <t>DONT AUTOFINANCEMENT</t>
  </si>
  <si>
    <t xml:space="preserve">DONT Aide demandée au fonds DIABROTICA (max 75%) </t>
  </si>
  <si>
    <t>DONT Autres financements publics</t>
  </si>
  <si>
    <t>DONT Autres financements privés</t>
  </si>
  <si>
    <t>TOTAL cumulé</t>
  </si>
  <si>
    <t>EPIC : Permanent fonction publique mobilisé max 20%</t>
  </si>
  <si>
    <t>EPST/EPIC : Permanent fonction publique mobilisé (autofinancement)</t>
  </si>
  <si>
    <t>PARTENAIRE C : raison sociale</t>
  </si>
  <si>
    <t>PARTENAIRE D : raison sociale</t>
  </si>
  <si>
    <t>PARTENAIRE E : raison sociale</t>
  </si>
  <si>
    <t>PARTENAIRE F : raison sociale</t>
  </si>
  <si>
    <t>PARTENAIRE G : raison sociale</t>
  </si>
  <si>
    <t>PARTENAIRE H : raison sociale</t>
  </si>
  <si>
    <t>PARTENAIRE I : raison sociale</t>
  </si>
  <si>
    <t>PARTENAIRE J : raison sociale</t>
  </si>
  <si>
    <t>PARTENAIRE K : raison sociale</t>
  </si>
  <si>
    <t>PARTENAIRE L : raison sociale</t>
  </si>
  <si>
    <t>PARTENAIRE M : raison sociale</t>
  </si>
  <si>
    <t>PARTENAIRE N : raison sociale</t>
  </si>
  <si>
    <t>PARTENAIRE O : raison sociale</t>
  </si>
  <si>
    <t>PARTENAIRE A</t>
  </si>
  <si>
    <t>PARTENAIRE B</t>
  </si>
  <si>
    <t>PARTENAIRE C</t>
  </si>
  <si>
    <t>PARTENAIRE D</t>
  </si>
  <si>
    <t>PARTENAIRE E</t>
  </si>
  <si>
    <t>PARTENAIRE F</t>
  </si>
  <si>
    <t>PARTENAIRE G</t>
  </si>
  <si>
    <t>PARTENAIRE H</t>
  </si>
  <si>
    <t>PARTENAIRE I</t>
  </si>
  <si>
    <t>PARTENAIRE J</t>
  </si>
  <si>
    <t>PARTENAIRE K</t>
  </si>
  <si>
    <t>PARTENAIRE L</t>
  </si>
  <si>
    <t>PARTENAIRE M</t>
  </si>
  <si>
    <t>PARTENAIRE N</t>
  </si>
  <si>
    <t>PARETNAIRE O</t>
  </si>
  <si>
    <t>PARTENAIRE  A</t>
  </si>
  <si>
    <t>PARTENAIRE  B</t>
  </si>
  <si>
    <t>PARTENAIRE  C</t>
  </si>
  <si>
    <t>PARTENAIRE  D</t>
  </si>
  <si>
    <t>PARTENAIRE  E</t>
  </si>
  <si>
    <t>PARTENAIRE  F</t>
  </si>
  <si>
    <t>PARTENAIRE  G</t>
  </si>
  <si>
    <t>PARTENAIRE  H</t>
  </si>
  <si>
    <t>PARTENAIRE  J</t>
  </si>
  <si>
    <t>PARTENAIRE  I</t>
  </si>
  <si>
    <t>PARTENAIRE  K</t>
  </si>
  <si>
    <t>PARTENAIRE  L</t>
  </si>
  <si>
    <t>PARTENAIRE  M</t>
  </si>
  <si>
    <t>PARTENAIRE  N</t>
  </si>
  <si>
    <t>PARTENAIRE  O</t>
  </si>
  <si>
    <t xml:space="preserve">Autofinancement </t>
  </si>
  <si>
    <t>Vérification si dépenses = recettes</t>
  </si>
  <si>
    <t>si EPIC : Permanent fonction publique mobilisé max 20% - sans autof.</t>
  </si>
  <si>
    <t xml:space="preserve">Date démarrage projet : </t>
  </si>
  <si>
    <t>N/A</t>
  </si>
  <si>
    <t>Date de démarrage</t>
  </si>
  <si>
    <t>SIRET</t>
  </si>
  <si>
    <t>Partenaire A</t>
  </si>
  <si>
    <t>Partenaire B</t>
  </si>
  <si>
    <t>Partenaire C</t>
  </si>
  <si>
    <t>Partenaire D</t>
  </si>
  <si>
    <t>Courriel(s) de contact :</t>
  </si>
  <si>
    <t>Porteur du projet (Prénom, NOM, fonction)</t>
  </si>
  <si>
    <t>Partenaire habilité du projet (Prénom, NOM, fonction)</t>
  </si>
  <si>
    <t>Durée de réalisation des travaux (Nombre de mois)</t>
  </si>
  <si>
    <t>Nombre de partenaires total dans le programmes, y inclus le Porteur</t>
  </si>
  <si>
    <t>Acronyme du Projet</t>
  </si>
  <si>
    <t>TEST</t>
  </si>
  <si>
    <t>Nom complet du Projet</t>
  </si>
  <si>
    <t>CDD, stagiaire, saisonnier... recrutés sur ce Projet</t>
  </si>
  <si>
    <t>CDD, stagiaire, saisonnier... recruté sur ce Projet</t>
  </si>
  <si>
    <t>Equipements  &gt; 2 000 €</t>
  </si>
  <si>
    <t>Equipements (partie amortissable sur la durée du projet)</t>
  </si>
  <si>
    <t>Equipements &gt; 2 000 €</t>
  </si>
  <si>
    <t>Durée de réalisation du projet :</t>
  </si>
  <si>
    <t xml:space="preserve">% financement </t>
  </si>
  <si>
    <t>Durée réalisation du projet :</t>
  </si>
  <si>
    <t>ANNEE XX</t>
  </si>
  <si>
    <t>NOM</t>
  </si>
  <si>
    <t>Prénom</t>
  </si>
  <si>
    <t>Fonction</t>
  </si>
  <si>
    <t>Temps projet</t>
  </si>
  <si>
    <t xml:space="preserve">Statut </t>
  </si>
  <si>
    <t>% frais administratifs</t>
  </si>
  <si>
    <t>Nom du Partenaire :</t>
  </si>
  <si>
    <t>Partenaire E</t>
  </si>
  <si>
    <t>Partenaire F</t>
  </si>
  <si>
    <t>Partenaire G</t>
  </si>
  <si>
    <t>Annexe 2 : Annexe financière détaillée FSOV – budget prévisionnel :</t>
  </si>
  <si>
    <t xml:space="preserve">Annexe 2 : Annexe financière détaillée FSOV – recettes prévisionnelles : </t>
  </si>
  <si>
    <t>Annexe 2 : BILAN FINANCIER PREVISIONNEL FSOV :</t>
  </si>
  <si>
    <t xml:space="preserve">Annexe 2 : Annexe financière détaillée FSOV – Tableau facture : </t>
  </si>
  <si>
    <t>Annexe 2 : Temps de personnels FSOV</t>
  </si>
  <si>
    <t xml:space="preserve">Aide demandée au FSOV (max 70%) </t>
  </si>
  <si>
    <t>Frais administratifs et de gestion / subvention demandée (5% max) - quel que soit le statut</t>
  </si>
  <si>
    <t>Frais administratifs et de gestion / subvention demandée (5% max) - uniquement pour EPIC/EPST/Associations</t>
  </si>
  <si>
    <t xml:space="preserve">Frais administratifs et de gestion / subvention demandée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</si>
</sst>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i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5"/>
      <color theme="5"/>
      <name val="Calibri"/>
      <family val="2"/>
      <scheme val="minor"/>
    </font>
    <font>
      <b/>
      <i/>
      <sz val="14"/>
      <color theme="5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color theme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sz val="9"/>
      <color indexed="81"/>
      <name val="Tahoma"/>
      <charset val="1"/>
    </font>
  </fonts>
  <fills count="1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theme="4" tint="0.39997558519241921"/>
      </right>
      <top style="medium">
        <color auto="1"/>
      </top>
      <bottom style="thin">
        <color auto="1"/>
      </bottom>
      <diagonal/>
    </border>
    <border>
      <left style="thin">
        <color theme="4" tint="0.39997558519241921"/>
      </left>
      <right style="thin">
        <color theme="4" tint="0.39997558519241921"/>
      </right>
      <top style="medium">
        <color auto="1"/>
      </top>
      <bottom style="thin">
        <color auto="1"/>
      </bottom>
      <diagonal/>
    </border>
    <border>
      <left style="thin">
        <color theme="4" tint="0.3999755851924192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6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1" xfId="0" applyFill="1" applyBorder="1"/>
    <xf numFmtId="0" fontId="0" fillId="0" borderId="0" xfId="0" applyAlignment="1">
      <alignment horizontal="center"/>
    </xf>
    <xf numFmtId="0" fontId="3" fillId="0" borderId="0" xfId="0" applyFont="1"/>
    <xf numFmtId="0" fontId="0" fillId="0" borderId="6" xfId="0" applyBorder="1"/>
    <xf numFmtId="0" fontId="0" fillId="0" borderId="2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5" xfId="0" applyBorder="1" applyAlignment="1">
      <alignment wrapText="1"/>
    </xf>
    <xf numFmtId="0" fontId="0" fillId="0" borderId="14" xfId="0" applyBorder="1"/>
    <xf numFmtId="0" fontId="0" fillId="0" borderId="15" xfId="0" applyBorder="1"/>
    <xf numFmtId="14" fontId="0" fillId="3" borderId="0" xfId="0" applyNumberFormat="1" applyFill="1" applyAlignment="1">
      <alignment horizontal="center"/>
    </xf>
    <xf numFmtId="14" fontId="0" fillId="0" borderId="0" xfId="0" applyNumberFormat="1"/>
    <xf numFmtId="0" fontId="0" fillId="3" borderId="15" xfId="0" applyFill="1" applyBorder="1" applyAlignment="1">
      <alignment horizontal="center"/>
    </xf>
    <xf numFmtId="0" fontId="2" fillId="6" borderId="16" xfId="0" applyFont="1" applyFill="1" applyBorder="1"/>
    <xf numFmtId="0" fontId="2" fillId="6" borderId="17" xfId="0" applyFont="1" applyFill="1" applyBorder="1"/>
    <xf numFmtId="0" fontId="2" fillId="6" borderId="18" xfId="0" applyFont="1" applyFill="1" applyBorder="1"/>
    <xf numFmtId="0" fontId="0" fillId="0" borderId="19" xfId="0" applyBorder="1"/>
    <xf numFmtId="0" fontId="10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/>
    <xf numFmtId="0" fontId="0" fillId="0" borderId="0" xfId="0" applyAlignment="1">
      <alignment horizontal="left"/>
    </xf>
    <xf numFmtId="0" fontId="2" fillId="8" borderId="1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0" fillId="0" borderId="14" xfId="0" applyBorder="1" applyAlignment="1">
      <alignment horizontal="center"/>
    </xf>
    <xf numFmtId="0" fontId="12" fillId="0" borderId="0" xfId="0" applyFont="1" applyAlignment="1">
      <alignment horizontal="center" vertical="center"/>
    </xf>
    <xf numFmtId="165" fontId="2" fillId="0" borderId="1" xfId="0" applyNumberFormat="1" applyFont="1" applyBorder="1"/>
    <xf numFmtId="10" fontId="2" fillId="0" borderId="1" xfId="0" applyNumberFormat="1" applyFont="1" applyBorder="1"/>
    <xf numFmtId="0" fontId="0" fillId="0" borderId="29" xfId="0" applyBorder="1"/>
    <xf numFmtId="0" fontId="2" fillId="0" borderId="30" xfId="0" applyFont="1" applyBorder="1"/>
    <xf numFmtId="0" fontId="2" fillId="11" borderId="30" xfId="0" applyFont="1" applyFill="1" applyBorder="1"/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165" fontId="0" fillId="0" borderId="1" xfId="0" applyNumberFormat="1" applyBorder="1"/>
    <xf numFmtId="165" fontId="0" fillId="11" borderId="1" xfId="0" applyNumberFormat="1" applyFill="1" applyBorder="1"/>
    <xf numFmtId="0" fontId="0" fillId="0" borderId="20" xfId="0" applyBorder="1" applyAlignment="1">
      <alignment horizontal="left"/>
    </xf>
    <xf numFmtId="165" fontId="0" fillId="0" borderId="19" xfId="0" applyNumberFormat="1" applyBorder="1"/>
    <xf numFmtId="0" fontId="0" fillId="0" borderId="33" xfId="0" applyBorder="1"/>
    <xf numFmtId="165" fontId="0" fillId="0" borderId="34" xfId="0" applyNumberFormat="1" applyBorder="1"/>
    <xf numFmtId="165" fontId="0" fillId="0" borderId="35" xfId="0" applyNumberFormat="1" applyBorder="1"/>
    <xf numFmtId="165" fontId="0" fillId="11" borderId="35" xfId="0" applyNumberFormat="1" applyFill="1" applyBorder="1"/>
    <xf numFmtId="0" fontId="0" fillId="0" borderId="19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6" fillId="12" borderId="20" xfId="0" applyFont="1" applyFill="1" applyBorder="1" applyAlignment="1">
      <alignment horizontal="left"/>
    </xf>
    <xf numFmtId="0" fontId="2" fillId="12" borderId="24" xfId="0" applyFont="1" applyFill="1" applyBorder="1" applyAlignment="1">
      <alignment horizontal="left"/>
    </xf>
    <xf numFmtId="0" fontId="2" fillId="12" borderId="20" xfId="0" applyFont="1" applyFill="1" applyBorder="1" applyAlignment="1">
      <alignment horizontal="left"/>
    </xf>
    <xf numFmtId="0" fontId="6" fillId="13" borderId="24" xfId="0" applyFont="1" applyFill="1" applyBorder="1"/>
    <xf numFmtId="164" fontId="6" fillId="13" borderId="12" xfId="1" applyFont="1" applyFill="1" applyBorder="1"/>
    <xf numFmtId="0" fontId="2" fillId="13" borderId="24" xfId="0" applyFont="1" applyFill="1" applyBorder="1" applyAlignment="1">
      <alignment horizontal="left"/>
    </xf>
    <xf numFmtId="0" fontId="2" fillId="13" borderId="24" xfId="0" applyFont="1" applyFill="1" applyBorder="1" applyAlignment="1">
      <alignment horizontal="left" wrapText="1"/>
    </xf>
    <xf numFmtId="0" fontId="0" fillId="0" borderId="24" xfId="0" applyBorder="1" applyAlignment="1">
      <alignment horizontal="left"/>
    </xf>
    <xf numFmtId="4" fontId="1" fillId="4" borderId="1" xfId="1" applyNumberFormat="1" applyFont="1" applyFill="1" applyBorder="1" applyProtection="1"/>
    <xf numFmtId="4" fontId="1" fillId="4" borderId="1" xfId="1" applyNumberFormat="1" applyFont="1" applyFill="1" applyBorder="1"/>
    <xf numFmtId="4" fontId="1" fillId="7" borderId="1" xfId="1" applyNumberFormat="1" applyFont="1" applyFill="1" applyBorder="1" applyProtection="1"/>
    <xf numFmtId="4" fontId="1" fillId="7" borderId="1" xfId="1" applyNumberFormat="1" applyFont="1" applyFill="1" applyBorder="1"/>
    <xf numFmtId="4" fontId="1" fillId="8" borderId="1" xfId="1" applyNumberFormat="1" applyFont="1" applyFill="1" applyBorder="1" applyProtection="1"/>
    <xf numFmtId="4" fontId="1" fillId="8" borderId="1" xfId="1" applyNumberFormat="1" applyFont="1" applyFill="1" applyBorder="1"/>
    <xf numFmtId="4" fontId="1" fillId="9" borderId="1" xfId="1" applyNumberFormat="1" applyFont="1" applyFill="1" applyBorder="1" applyProtection="1"/>
    <xf numFmtId="4" fontId="1" fillId="9" borderId="27" xfId="1" applyNumberFormat="1" applyFont="1" applyFill="1" applyBorder="1"/>
    <xf numFmtId="4" fontId="0" fillId="4" borderId="1" xfId="1" applyNumberFormat="1" applyFont="1" applyFill="1" applyBorder="1" applyProtection="1"/>
    <xf numFmtId="4" fontId="0" fillId="7" borderId="1" xfId="1" applyNumberFormat="1" applyFont="1" applyFill="1" applyBorder="1" applyProtection="1"/>
    <xf numFmtId="4" fontId="0" fillId="8" borderId="1" xfId="1" applyNumberFormat="1" applyFont="1" applyFill="1" applyBorder="1" applyProtection="1"/>
    <xf numFmtId="4" fontId="6" fillId="4" borderId="1" xfId="1" applyNumberFormat="1" applyFont="1" applyFill="1" applyBorder="1" applyProtection="1"/>
    <xf numFmtId="4" fontId="6" fillId="7" borderId="1" xfId="1" applyNumberFormat="1" applyFont="1" applyFill="1" applyBorder="1" applyProtection="1"/>
    <xf numFmtId="4" fontId="6" fillId="8" borderId="1" xfId="1" applyNumberFormat="1" applyFont="1" applyFill="1" applyBorder="1" applyProtection="1"/>
    <xf numFmtId="4" fontId="6" fillId="9" borderId="1" xfId="1" applyNumberFormat="1" applyFont="1" applyFill="1" applyBorder="1" applyProtection="1"/>
    <xf numFmtId="4" fontId="6" fillId="13" borderId="24" xfId="0" applyNumberFormat="1" applyFont="1" applyFill="1" applyBorder="1"/>
    <xf numFmtId="4" fontId="6" fillId="13" borderId="12" xfId="1" applyNumberFormat="1" applyFont="1" applyFill="1" applyBorder="1"/>
    <xf numFmtId="4" fontId="2" fillId="13" borderId="24" xfId="0" applyNumberFormat="1" applyFont="1" applyFill="1" applyBorder="1"/>
    <xf numFmtId="4" fontId="2" fillId="13" borderId="12" xfId="1" applyNumberFormat="1" applyFont="1" applyFill="1" applyBorder="1"/>
    <xf numFmtId="165" fontId="0" fillId="0" borderId="51" xfId="0" applyNumberFormat="1" applyBorder="1"/>
    <xf numFmtId="4" fontId="6" fillId="12" borderId="12" xfId="1" applyNumberFormat="1" applyFont="1" applyFill="1" applyBorder="1"/>
    <xf numFmtId="4" fontId="1" fillId="9" borderId="1" xfId="1" applyNumberFormat="1" applyFont="1" applyFill="1" applyBorder="1"/>
    <xf numFmtId="4" fontId="0" fillId="4" borderId="1" xfId="1" applyNumberFormat="1" applyFont="1" applyFill="1" applyBorder="1"/>
    <xf numFmtId="4" fontId="0" fillId="7" borderId="1" xfId="1" applyNumberFormat="1" applyFont="1" applyFill="1" applyBorder="1"/>
    <xf numFmtId="4" fontId="0" fillId="8" borderId="1" xfId="1" applyNumberFormat="1" applyFont="1" applyFill="1" applyBorder="1"/>
    <xf numFmtId="4" fontId="10" fillId="4" borderId="1" xfId="1" applyNumberFormat="1" applyFont="1" applyFill="1" applyBorder="1" applyProtection="1"/>
    <xf numFmtId="4" fontId="10" fillId="7" borderId="1" xfId="1" applyNumberFormat="1" applyFont="1" applyFill="1" applyBorder="1" applyProtection="1"/>
    <xf numFmtId="4" fontId="10" fillId="8" borderId="1" xfId="1" applyNumberFormat="1" applyFont="1" applyFill="1" applyBorder="1" applyProtection="1"/>
    <xf numFmtId="4" fontId="10" fillId="9" borderId="1" xfId="1" applyNumberFormat="1" applyFont="1" applyFill="1" applyBorder="1" applyProtection="1"/>
    <xf numFmtId="4" fontId="0" fillId="9" borderId="1" xfId="1" applyNumberFormat="1" applyFont="1" applyFill="1" applyBorder="1" applyProtection="1"/>
    <xf numFmtId="4" fontId="2" fillId="12" borderId="12" xfId="1" applyNumberFormat="1" applyFont="1" applyFill="1" applyBorder="1"/>
    <xf numFmtId="4" fontId="9" fillId="9" borderId="19" xfId="1" applyNumberFormat="1" applyFont="1" applyFill="1" applyBorder="1" applyProtection="1"/>
    <xf numFmtId="0" fontId="2" fillId="0" borderId="1" xfId="0" applyFont="1" applyBorder="1"/>
    <xf numFmtId="4" fontId="2" fillId="4" borderId="1" xfId="1" applyNumberFormat="1" applyFont="1" applyFill="1" applyBorder="1"/>
    <xf numFmtId="4" fontId="2" fillId="7" borderId="1" xfId="1" applyNumberFormat="1" applyFont="1" applyFill="1" applyBorder="1"/>
    <xf numFmtId="4" fontId="2" fillId="8" borderId="1" xfId="1" applyNumberFormat="1" applyFont="1" applyFill="1" applyBorder="1"/>
    <xf numFmtId="4" fontId="2" fillId="9" borderId="1" xfId="1" applyNumberFormat="1" applyFont="1" applyFill="1" applyBorder="1"/>
    <xf numFmtId="0" fontId="2" fillId="0" borderId="19" xfId="0" applyFont="1" applyBorder="1"/>
    <xf numFmtId="0" fontId="2" fillId="0" borderId="1" xfId="0" applyFont="1" applyBorder="1" applyAlignment="1">
      <alignment vertical="center"/>
    </xf>
    <xf numFmtId="4" fontId="2" fillId="4" borderId="1" xfId="1" applyNumberFormat="1" applyFont="1" applyFill="1" applyBorder="1" applyProtection="1"/>
    <xf numFmtId="4" fontId="2" fillId="7" borderId="1" xfId="1" applyNumberFormat="1" applyFont="1" applyFill="1" applyBorder="1" applyProtection="1"/>
    <xf numFmtId="4" fontId="2" fillId="8" borderId="1" xfId="1" applyNumberFormat="1" applyFont="1" applyFill="1" applyBorder="1" applyProtection="1"/>
    <xf numFmtId="4" fontId="2" fillId="9" borderId="1" xfId="1" applyNumberFormat="1" applyFont="1" applyFill="1" applyBorder="1" applyProtection="1"/>
    <xf numFmtId="4" fontId="2" fillId="9" borderId="27" xfId="1" applyNumberFormat="1" applyFont="1" applyFill="1" applyBorder="1"/>
    <xf numFmtId="0" fontId="2" fillId="0" borderId="1" xfId="0" applyFont="1" applyBorder="1" applyAlignment="1">
      <alignment vertical="center" wrapText="1"/>
    </xf>
    <xf numFmtId="14" fontId="0" fillId="0" borderId="0" xfId="0" applyNumberFormat="1" applyAlignment="1">
      <alignment horizontal="center"/>
    </xf>
    <xf numFmtId="0" fontId="3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0" fillId="10" borderId="0" xfId="0" applyFill="1"/>
    <xf numFmtId="0" fontId="13" fillId="10" borderId="52" xfId="0" applyFont="1" applyFill="1" applyBorder="1" applyAlignment="1">
      <alignment horizontal="center" vertical="center" wrapText="1"/>
    </xf>
    <xf numFmtId="0" fontId="0" fillId="10" borderId="46" xfId="0" applyFill="1" applyBorder="1"/>
    <xf numFmtId="14" fontId="0" fillId="10" borderId="53" xfId="0" applyNumberFormat="1" applyFill="1" applyBorder="1"/>
    <xf numFmtId="0" fontId="0" fillId="10" borderId="47" xfId="0" applyFill="1" applyBorder="1"/>
    <xf numFmtId="0" fontId="0" fillId="0" borderId="42" xfId="0" applyBorder="1"/>
    <xf numFmtId="0" fontId="0" fillId="0" borderId="46" xfId="0" applyBorder="1"/>
    <xf numFmtId="0" fontId="16" fillId="10" borderId="55" xfId="0" applyFont="1" applyFill="1" applyBorder="1"/>
    <xf numFmtId="0" fontId="0" fillId="0" borderId="44" xfId="0" applyBorder="1"/>
    <xf numFmtId="0" fontId="16" fillId="10" borderId="46" xfId="0" applyFont="1" applyFill="1" applyBorder="1"/>
    <xf numFmtId="0" fontId="0" fillId="0" borderId="55" xfId="0" applyBorder="1"/>
    <xf numFmtId="0" fontId="0" fillId="0" borderId="47" xfId="0" applyBorder="1"/>
    <xf numFmtId="0" fontId="12" fillId="0" borderId="0" xfId="0" applyFont="1" applyAlignment="1">
      <alignment vertical="center"/>
    </xf>
    <xf numFmtId="0" fontId="13" fillId="10" borderId="57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center"/>
    </xf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4" fillId="2" borderId="4" xfId="0" applyFont="1" applyFill="1" applyBorder="1"/>
    <xf numFmtId="0" fontId="17" fillId="0" borderId="0" xfId="0" applyFont="1"/>
    <xf numFmtId="0" fontId="3" fillId="2" borderId="41" xfId="0" applyFont="1" applyFill="1" applyBorder="1"/>
    <xf numFmtId="0" fontId="0" fillId="0" borderId="56" xfId="0" applyBorder="1"/>
    <xf numFmtId="0" fontId="0" fillId="0" borderId="43" xfId="0" applyBorder="1"/>
    <xf numFmtId="0" fontId="3" fillId="2" borderId="66" xfId="0" applyFont="1" applyFill="1" applyBorder="1"/>
    <xf numFmtId="0" fontId="18" fillId="0" borderId="0" xfId="0" applyFont="1"/>
    <xf numFmtId="10" fontId="18" fillId="0" borderId="0" xfId="0" applyNumberFormat="1" applyFont="1"/>
    <xf numFmtId="0" fontId="19" fillId="0" borderId="0" xfId="0" applyFont="1"/>
    <xf numFmtId="0" fontId="20" fillId="0" borderId="0" xfId="0" applyFont="1"/>
    <xf numFmtId="10" fontId="19" fillId="0" borderId="0" xfId="0" applyNumberFormat="1" applyFont="1"/>
    <xf numFmtId="4" fontId="0" fillId="2" borderId="1" xfId="1" applyNumberFormat="1" applyFont="1" applyFill="1" applyBorder="1" applyProtection="1"/>
    <xf numFmtId="0" fontId="2" fillId="5" borderId="63" xfId="0" applyFont="1" applyFill="1" applyBorder="1"/>
    <xf numFmtId="0" fontId="2" fillId="5" borderId="23" xfId="0" applyFont="1" applyFill="1" applyBorder="1"/>
    <xf numFmtId="0" fontId="2" fillId="5" borderId="65" xfId="0" applyFont="1" applyFill="1" applyBorder="1"/>
    <xf numFmtId="0" fontId="2" fillId="5" borderId="64" xfId="0" applyFont="1" applyFill="1" applyBorder="1"/>
    <xf numFmtId="0" fontId="5" fillId="0" borderId="14" xfId="0" applyFont="1" applyBorder="1"/>
    <xf numFmtId="0" fontId="5" fillId="0" borderId="0" xfId="0" applyFont="1"/>
    <xf numFmtId="0" fontId="2" fillId="0" borderId="36" xfId="0" applyFont="1" applyBorder="1"/>
    <xf numFmtId="165" fontId="2" fillId="0" borderId="37" xfId="0" applyNumberFormat="1" applyFont="1" applyBorder="1"/>
    <xf numFmtId="165" fontId="2" fillId="0" borderId="19" xfId="0" applyNumberFormat="1" applyFont="1" applyBorder="1"/>
    <xf numFmtId="165" fontId="2" fillId="11" borderId="19" xfId="0" applyNumberFormat="1" applyFont="1" applyFill="1" applyBorder="1"/>
    <xf numFmtId="165" fontId="21" fillId="0" borderId="30" xfId="0" applyNumberFormat="1" applyFont="1" applyBorder="1"/>
    <xf numFmtId="165" fontId="23" fillId="0" borderId="30" xfId="0" applyNumberFormat="1" applyFont="1" applyBorder="1"/>
    <xf numFmtId="165" fontId="23" fillId="11" borderId="30" xfId="0" applyNumberFormat="1" applyFont="1" applyFill="1" applyBorder="1"/>
    <xf numFmtId="0" fontId="0" fillId="2" borderId="67" xfId="0" applyFill="1" applyBorder="1"/>
    <xf numFmtId="0" fontId="2" fillId="0" borderId="22" xfId="0" applyFont="1" applyBorder="1" applyAlignment="1">
      <alignment vertical="center"/>
    </xf>
    <xf numFmtId="0" fontId="0" fillId="17" borderId="1" xfId="0" applyFill="1" applyBorder="1"/>
    <xf numFmtId="0" fontId="2" fillId="17" borderId="1" xfId="0" applyFont="1" applyFill="1" applyBorder="1"/>
    <xf numFmtId="0" fontId="0" fillId="0" borderId="1" xfId="0" applyBorder="1" applyAlignment="1">
      <alignment vertical="center"/>
    </xf>
    <xf numFmtId="0" fontId="0" fillId="0" borderId="19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10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0" fillId="0" borderId="19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10" fillId="0" borderId="27" xfId="0" applyFont="1" applyBorder="1" applyAlignment="1">
      <alignment horizontal="left"/>
    </xf>
    <xf numFmtId="0" fontId="10" fillId="0" borderId="28" xfId="0" applyFont="1" applyBorder="1" applyAlignment="1">
      <alignment horizontal="left"/>
    </xf>
    <xf numFmtId="0" fontId="9" fillId="0" borderId="27" xfId="0" applyFont="1" applyBorder="1" applyAlignment="1">
      <alignment horizontal="left"/>
    </xf>
    <xf numFmtId="0" fontId="9" fillId="0" borderId="28" xfId="0" applyFont="1" applyBorder="1" applyAlignment="1">
      <alignment horizontal="left"/>
    </xf>
    <xf numFmtId="0" fontId="2" fillId="0" borderId="19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 wrapText="1"/>
    </xf>
    <xf numFmtId="0" fontId="2" fillId="12" borderId="27" xfId="0" applyFont="1" applyFill="1" applyBorder="1" applyAlignment="1">
      <alignment horizontal="left"/>
    </xf>
    <xf numFmtId="0" fontId="2" fillId="12" borderId="28" xfId="0" applyFont="1" applyFill="1" applyBorder="1" applyAlignment="1">
      <alignment horizontal="left"/>
    </xf>
    <xf numFmtId="0" fontId="0" fillId="0" borderId="45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0" fillId="14" borderId="39" xfId="0" applyFill="1" applyBorder="1" applyAlignment="1">
      <alignment horizontal="left" vertical="center"/>
    </xf>
    <xf numFmtId="0" fontId="0" fillId="14" borderId="40" xfId="0" applyFill="1" applyBorder="1" applyAlignment="1">
      <alignment horizontal="left" vertical="center"/>
    </xf>
    <xf numFmtId="0" fontId="0" fillId="14" borderId="40" xfId="0" applyFill="1" applyBorder="1" applyAlignment="1">
      <alignment horizontal="left"/>
    </xf>
    <xf numFmtId="0" fontId="14" fillId="15" borderId="41" xfId="0" applyFont="1" applyFill="1" applyBorder="1"/>
    <xf numFmtId="0" fontId="14" fillId="15" borderId="42" xfId="0" applyFont="1" applyFill="1" applyBorder="1"/>
    <xf numFmtId="0" fontId="14" fillId="15" borderId="6" xfId="0" applyFont="1" applyFill="1" applyBorder="1"/>
    <xf numFmtId="0" fontId="14" fillId="15" borderId="28" xfId="0" applyFont="1" applyFill="1" applyBorder="1"/>
    <xf numFmtId="0" fontId="14" fillId="15" borderId="43" xfId="0" applyFont="1" applyFill="1" applyBorder="1"/>
    <xf numFmtId="0" fontId="14" fillId="15" borderId="44" xfId="0" applyFont="1" applyFill="1" applyBorder="1"/>
    <xf numFmtId="0" fontId="15" fillId="0" borderId="45" xfId="0" applyFont="1" applyBorder="1" applyAlignment="1">
      <alignment horizontal="left" vertical="center"/>
    </xf>
    <xf numFmtId="0" fontId="15" fillId="0" borderId="54" xfId="0" applyFont="1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9" borderId="27" xfId="0" applyFont="1" applyFill="1" applyBorder="1" applyAlignment="1">
      <alignment horizontal="center" vertical="center" wrapText="1"/>
    </xf>
    <xf numFmtId="0" fontId="2" fillId="9" borderId="19" xfId="0" applyFont="1" applyFill="1" applyBorder="1" applyAlignment="1">
      <alignment horizontal="center" vertical="center" wrapText="1"/>
    </xf>
    <xf numFmtId="0" fontId="2" fillId="9" borderId="23" xfId="0" applyFont="1" applyFill="1" applyBorder="1" applyAlignment="1">
      <alignment horizontal="center" vertical="center" wrapText="1"/>
    </xf>
    <xf numFmtId="0" fontId="2" fillId="9" borderId="27" xfId="0" applyFont="1" applyFill="1" applyBorder="1" applyAlignment="1">
      <alignment horizontal="center"/>
    </xf>
    <xf numFmtId="0" fontId="2" fillId="9" borderId="2" xfId="0" applyFont="1" applyFill="1" applyBorder="1" applyAlignment="1">
      <alignment horizontal="center"/>
    </xf>
    <xf numFmtId="0" fontId="2" fillId="9" borderId="28" xfId="0" applyFont="1" applyFill="1" applyBorder="1" applyAlignment="1">
      <alignment horizontal="center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 vertical="center" wrapText="1"/>
    </xf>
    <xf numFmtId="0" fontId="2" fillId="7" borderId="23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8" borderId="23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28" xfId="0" applyFont="1" applyFill="1" applyBorder="1" applyAlignment="1">
      <alignment horizontal="center"/>
    </xf>
    <xf numFmtId="0" fontId="2" fillId="7" borderId="27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2" fillId="7" borderId="28" xfId="0" applyFont="1" applyFill="1" applyBorder="1" applyAlignment="1">
      <alignment horizontal="center"/>
    </xf>
    <xf numFmtId="0" fontId="2" fillId="8" borderId="27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2" fillId="8" borderId="28" xfId="0" applyFont="1" applyFill="1" applyBorder="1" applyAlignment="1">
      <alignment horizontal="center"/>
    </xf>
    <xf numFmtId="0" fontId="11" fillId="13" borderId="1" xfId="0" applyFont="1" applyFill="1" applyBorder="1" applyAlignment="1">
      <alignment horizontal="center" vertical="center" textRotation="90"/>
    </xf>
    <xf numFmtId="0" fontId="11" fillId="13" borderId="30" xfId="0" applyFont="1" applyFill="1" applyBorder="1" applyAlignment="1">
      <alignment horizontal="center" vertical="center" textRotation="90"/>
    </xf>
    <xf numFmtId="0" fontId="2" fillId="3" borderId="21" xfId="0" applyFont="1" applyFill="1" applyBorder="1" applyAlignment="1">
      <alignment horizontal="center"/>
    </xf>
    <xf numFmtId="0" fontId="2" fillId="3" borderId="23" xfId="0" applyFont="1" applyFill="1" applyBorder="1" applyAlignment="1">
      <alignment horizontal="center"/>
    </xf>
    <xf numFmtId="0" fontId="23" fillId="0" borderId="38" xfId="0" applyFont="1" applyBorder="1" applyAlignment="1">
      <alignment horizontal="left"/>
    </xf>
    <xf numFmtId="0" fontId="23" fillId="0" borderId="32" xfId="0" applyFont="1" applyBorder="1" applyAlignment="1">
      <alignment horizontal="left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2" fillId="0" borderId="27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11" fillId="12" borderId="19" xfId="0" applyFont="1" applyFill="1" applyBorder="1" applyAlignment="1">
      <alignment horizontal="center" vertical="center" textRotation="90"/>
    </xf>
    <xf numFmtId="0" fontId="11" fillId="12" borderId="22" xfId="0" applyFont="1" applyFill="1" applyBorder="1" applyAlignment="1">
      <alignment horizontal="center" vertical="center" textRotation="90"/>
    </xf>
    <xf numFmtId="0" fontId="11" fillId="12" borderId="23" xfId="0" applyFont="1" applyFill="1" applyBorder="1" applyAlignment="1">
      <alignment horizontal="center" vertical="center" textRotation="90"/>
    </xf>
    <xf numFmtId="0" fontId="21" fillId="0" borderId="31" xfId="0" applyFont="1" applyBorder="1"/>
    <xf numFmtId="0" fontId="22" fillId="0" borderId="32" xfId="0" applyFont="1" applyBorder="1"/>
    <xf numFmtId="0" fontId="0" fillId="16" borderId="58" xfId="0" applyFill="1" applyBorder="1" applyAlignment="1">
      <alignment horizontal="center"/>
    </xf>
    <xf numFmtId="0" fontId="0" fillId="16" borderId="59" xfId="0" applyFill="1" applyBorder="1" applyAlignment="1">
      <alignment horizontal="center"/>
    </xf>
    <xf numFmtId="0" fontId="0" fillId="16" borderId="60" xfId="0" applyFill="1" applyBorder="1" applyAlignment="1">
      <alignment horizontal="center"/>
    </xf>
    <xf numFmtId="0" fontId="0" fillId="16" borderId="61" xfId="0" applyFill="1" applyBorder="1" applyAlignment="1">
      <alignment horizontal="center"/>
    </xf>
    <xf numFmtId="0" fontId="0" fillId="16" borderId="62" xfId="0" applyFill="1" applyBorder="1" applyAlignment="1">
      <alignment horizontal="center"/>
    </xf>
    <xf numFmtId="0" fontId="0" fillId="16" borderId="52" xfId="0" applyFill="1" applyBorder="1" applyAlignment="1">
      <alignment horizontal="center"/>
    </xf>
  </cellXfs>
  <cellStyles count="2">
    <cellStyle name="Milliers" xfId="1" builtinId="3"/>
    <cellStyle name="Normal" xfId="0" builtinId="0"/>
  </cellStyles>
  <dxfs count="68">
    <dxf>
      <font>
        <b/>
        <i val="0"/>
        <color rgb="FFFF0000"/>
      </font>
    </dxf>
    <dxf>
      <font>
        <b/>
        <i val="0"/>
        <color rgb="FF00B050"/>
      </font>
    </dxf>
    <dxf>
      <font>
        <color rgb="FFFF0000"/>
      </font>
    </dxf>
    <dxf>
      <font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</dxfs>
  <tableStyles count="0" defaultTableStyle="TableStyleMedium2" defaultPivotStyle="PivotStyleLight16"/>
  <colors>
    <mruColors>
      <color rgb="FFFFCCFF"/>
      <color rgb="FFD1FBF2"/>
      <color rgb="FF66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Emeline TEISSIER FREMERY" id="{0379DDB5-AD2C-4883-B08A-119EC8D49A84}" userId="S::eteissie@semae.fr::e845b7b7-6694-4150-8a2f-e0c930f2233e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0" dT="2026-06-02T08:58:38.08" personId="{0379DDB5-AD2C-4883-B08A-119EC8D49A84}" id="{AFD40D9A-56BF-4877-B6CC-D78084AF0C3F}">
    <text>Si personnel des fédérations et organisations professionnelles membres de SEMAE, les salaires correspondants ne peuvent pas être pris en compte dans les dépenses</text>
  </threadedComment>
  <threadedComment ref="B17" dT="2026-07-07T08:58:59.10" personId="{0379DDB5-AD2C-4883-B08A-119EC8D49A84}" id="{0071C032-2867-4B1F-8AF5-8BF0DCF5E007}">
    <text>À dupliquer - autant de fois que d’équipements</text>
  </threadedComment>
  <threadedComment ref="A19" dT="2026-05-29T15:22:16.38" personId="{0379DDB5-AD2C-4883-B08A-119EC8D49A84}" id="{93C37AF3-88C2-47D5-8E4B-5CD119153DC7}">
    <text>Les salaires des permanents de la fonction publique ne peuvent pas être pris en compte dans le calcul</text>
  </threadedComment>
  <threadedComment ref="B24" dT="2026-06-02T08:58:38.08" personId="{0379DDB5-AD2C-4883-B08A-119EC8D49A84}" id="{C65E3766-1B64-45FD-BE14-0F4698818759}">
    <text>Si personnel des fédérations et organisations professionnelles membres de SEMAE, les salaires correspondants ne peuvent pas être pris en compte dans les dépenses</text>
  </threadedComment>
  <threadedComment ref="B31" dT="2026-07-07T08:58:59.10" personId="{0379DDB5-AD2C-4883-B08A-119EC8D49A84}" id="{85450E04-9A14-46E8-96E4-3076EBB5C417}">
    <text>À dupliquer - autant de fois que d’équipements</text>
  </threadedComment>
  <threadedComment ref="A33" dT="2026-05-29T15:22:16.38" personId="{0379DDB5-AD2C-4883-B08A-119EC8D49A84}" id="{69AF9DC2-BC59-4265-BED3-4861B6EBE311}">
    <text>Les salaires des permanents de la fonction publique ne peuvent pas être pris en compte dans le calcul</text>
  </threadedComment>
  <threadedComment ref="B38" dT="2026-06-02T08:58:38.08" personId="{0379DDB5-AD2C-4883-B08A-119EC8D49A84}" id="{41586212-90D5-402A-AE34-FDB11C82ACD0}">
    <text>Si personnel des fédérations et organisations professionnelles membres de SEMAE, les salaires correspondants ne peuvent pas être pris en compte dans les dépenses</text>
  </threadedComment>
  <threadedComment ref="B45" dT="2026-07-07T08:58:59.10" personId="{0379DDB5-AD2C-4883-B08A-119EC8D49A84}" id="{665E0FD8-FD55-4850-9697-3BFEFD2AFB59}">
    <text>À dupliquer - autant de fois que d’équipements</text>
  </threadedComment>
  <threadedComment ref="A47" dT="2026-05-29T15:22:16.38" personId="{0379DDB5-AD2C-4883-B08A-119EC8D49A84}" id="{D8060C95-C663-48AE-9BE2-FBFF3ACA8AE4}">
    <text>Les salaires des permanents de la fonction publique ne peuvent pas être pris en compte dans le calcul</text>
  </threadedComment>
  <threadedComment ref="B52" dT="2026-06-02T08:58:38.08" personId="{0379DDB5-AD2C-4883-B08A-119EC8D49A84}" id="{1F049A3B-8332-4ED4-9340-E4C28C440BC7}">
    <text>Si personnel des fédérations et organisations professionnelles membres de SEMAE, les salaires correspondants ne peuvent pas être pris en compte dans les dépenses</text>
  </threadedComment>
  <threadedComment ref="B59" dT="2026-07-07T08:58:59.10" personId="{0379DDB5-AD2C-4883-B08A-119EC8D49A84}" id="{1B4D6406-47F7-4D7D-9090-A2D7C654F070}">
    <text>À dupliquer - autant de fois que d’équipements</text>
  </threadedComment>
  <threadedComment ref="A61" dT="2026-05-29T15:22:16.38" personId="{0379DDB5-AD2C-4883-B08A-119EC8D49A84}" id="{E6C45A79-CA2B-401D-A406-BAD0907EE5AE}">
    <text>Les salaires des permanents de la fonction publique ne peuvent pas être pris en compte dans le calcul</text>
  </threadedComment>
  <threadedComment ref="B66" dT="2026-06-02T08:58:38.08" personId="{0379DDB5-AD2C-4883-B08A-119EC8D49A84}" id="{CC14C2B0-1F05-4B8C-9084-EF7E83CF196D}">
    <text>Si personnel des fédérations et organisations professionnelles membres de SEMAE, les salaires correspondants ne peuvent pas être pris en compte dans les dépenses</text>
  </threadedComment>
  <threadedComment ref="B73" dT="2026-07-07T08:58:59.10" personId="{0379DDB5-AD2C-4883-B08A-119EC8D49A84}" id="{93683326-EA6F-4525-B227-E85FE164DC22}">
    <text>À dupliquer - autant de fois que d’équipements</text>
  </threadedComment>
  <threadedComment ref="A75" dT="2026-05-29T15:22:16.38" personId="{0379DDB5-AD2C-4883-B08A-119EC8D49A84}" id="{26B4FD10-F26C-473D-A368-DA67FEA56921}">
    <text>Les salaires des permanents de la fonction publique ne peuvent pas être pris en compte dans le calcul</text>
  </threadedComment>
  <threadedComment ref="B80" dT="2026-06-02T08:58:38.08" personId="{0379DDB5-AD2C-4883-B08A-119EC8D49A84}" id="{09C125A1-0F4F-4FB4-A1A3-67D6AA9720B1}">
    <text>Si personnel des fédérations et organisations professionnelles membres de SEMAE, les salaires correspondants ne peuvent pas être pris en compte dans les dépenses</text>
  </threadedComment>
  <threadedComment ref="B87" dT="2026-07-07T08:58:59.10" personId="{0379DDB5-AD2C-4883-B08A-119EC8D49A84}" id="{0CBB2493-D946-4F92-A650-03BE97E976AA}">
    <text>À dupliquer - autant de fois que d’équipements</text>
  </threadedComment>
  <threadedComment ref="A89" dT="2026-05-29T15:22:16.38" personId="{0379DDB5-AD2C-4883-B08A-119EC8D49A84}" id="{F826D42E-B8C5-429F-BD67-DE04DAF87B1E}">
    <text>Les salaires des permanents de la fonction publique ne peuvent pas être pris en compte dans le calcul</text>
  </threadedComment>
  <threadedComment ref="B94" dT="2026-06-02T08:58:38.08" personId="{0379DDB5-AD2C-4883-B08A-119EC8D49A84}" id="{1C9BEE55-B9C2-4BBE-8327-EF15E27B9476}">
    <text>Si personnel des fédérations et organisations professionnelles membres de SEMAE, les salaires correspondants ne peuvent pas être pris en compte dans les dépenses</text>
  </threadedComment>
  <threadedComment ref="B101" dT="2026-07-07T08:58:59.10" personId="{0379DDB5-AD2C-4883-B08A-119EC8D49A84}" id="{4B1D42B8-BA08-4783-A77B-BD25737AE737}">
    <text>À dupliquer - autant de fois que d’équipements</text>
  </threadedComment>
  <threadedComment ref="A103" dT="2026-05-29T15:22:16.38" personId="{0379DDB5-AD2C-4883-B08A-119EC8D49A84}" id="{AEF95C95-A063-48CF-B456-AEB1D79AF5CC}">
    <text>Les salaires des permanents de la fonction publique ne peuvent pas être pris en compte dans le calcul</text>
  </threadedComment>
  <threadedComment ref="B108" dT="2026-06-02T08:58:38.08" personId="{0379DDB5-AD2C-4883-B08A-119EC8D49A84}" id="{2646BEA6-334E-4FE5-98E2-32F31CC142AB}">
    <text>Si personnel des fédérations et organisations professionnelles membres de SEMAE, les salaires correspondants ne peuvent pas être pris en compte dans les dépenses</text>
  </threadedComment>
  <threadedComment ref="B115" dT="2026-07-07T08:58:59.10" personId="{0379DDB5-AD2C-4883-B08A-119EC8D49A84}" id="{2591D443-1204-48E9-A9C1-CD4E9D3111AB}">
    <text>À dupliquer - autant de fois que d’équipements</text>
  </threadedComment>
  <threadedComment ref="A117" dT="2026-05-29T15:22:16.38" personId="{0379DDB5-AD2C-4883-B08A-119EC8D49A84}" id="{F479B140-3046-4D23-9B13-F2392F5BE07D}">
    <text>Les salaires des permanents de la fonction publique ne peuvent pas être pris en compte dans le calcul</text>
  </threadedComment>
  <threadedComment ref="B122" dT="2026-06-02T08:58:38.08" personId="{0379DDB5-AD2C-4883-B08A-119EC8D49A84}" id="{A8C39745-B818-461D-9794-F4E41262A0B1}">
    <text>Si personnel des fédérations et organisations professionnelles membres de SEMAE, les salaires correspondants ne peuvent pas être pris en compte dans les dépenses</text>
  </threadedComment>
  <threadedComment ref="B129" dT="2026-07-07T08:58:59.10" personId="{0379DDB5-AD2C-4883-B08A-119EC8D49A84}" id="{0F637437-4E12-420A-A09E-8200DA66B01C}">
    <text>À dupliquer - autant de fois que d’équipements</text>
  </threadedComment>
  <threadedComment ref="A131" dT="2026-05-29T15:22:16.38" personId="{0379DDB5-AD2C-4883-B08A-119EC8D49A84}" id="{52CE28DE-ED7A-4BB7-89BF-7F9DB6EAF5D8}">
    <text>Les salaires des permanents de la fonction publique ne peuvent pas être pris en compte dans le calcul</text>
  </threadedComment>
  <threadedComment ref="B136" dT="2026-06-02T08:58:38.08" personId="{0379DDB5-AD2C-4883-B08A-119EC8D49A84}" id="{AFBC3403-BC66-4A08-9EFF-26BFF84E7EDC}">
    <text>Si personnel des fédérations et organisations professionnelles membres de SEMAE, les salaires correspondants ne peuvent pas être pris en compte dans les dépenses</text>
  </threadedComment>
  <threadedComment ref="B143" dT="2026-07-07T08:58:59.10" personId="{0379DDB5-AD2C-4883-B08A-119EC8D49A84}" id="{1D5498D4-A1DF-44DA-ACE5-0B77B6B0E03E}">
    <text>À dupliquer - autant de fois que d’équipements</text>
  </threadedComment>
  <threadedComment ref="A145" dT="2026-05-29T15:22:16.38" personId="{0379DDB5-AD2C-4883-B08A-119EC8D49A84}" id="{6BACD070-790F-4178-A971-D56FEBB765EB}">
    <text>Les salaires des permanents de la fonction publique ne peuvent pas être pris en compte dans le calcul</text>
  </threadedComment>
  <threadedComment ref="B150" dT="2026-06-02T08:58:38.08" personId="{0379DDB5-AD2C-4883-B08A-119EC8D49A84}" id="{F19BDC9C-39CF-4267-B53F-05F83A59CC30}">
    <text>Si personnel des fédérations et organisations professionnelles membres de SEMAE, les salaires correspondants ne peuvent pas être pris en compte dans les dépenses</text>
  </threadedComment>
  <threadedComment ref="B157" dT="2026-07-07T08:58:59.10" personId="{0379DDB5-AD2C-4883-B08A-119EC8D49A84}" id="{1C97A4DE-6C03-48E4-BC4C-32110C8DAE19}">
    <text>À dupliquer - autant de fois que d’équipements</text>
  </threadedComment>
  <threadedComment ref="A159" dT="2026-05-29T15:22:16.38" personId="{0379DDB5-AD2C-4883-B08A-119EC8D49A84}" id="{23A94DB7-662A-4D86-ABCE-8849339734FB}">
    <text>Les salaires des permanents de la fonction publique ne peuvent pas être pris en compte dans le calcul</text>
  </threadedComment>
  <threadedComment ref="B164" dT="2026-06-02T08:58:38.08" personId="{0379DDB5-AD2C-4883-B08A-119EC8D49A84}" id="{24BCAF0D-47C5-43D0-8CF3-B14C01B1CE58}">
    <text>Si personnel des fédérations et organisations professionnelles membres de SEMAE, les salaires correspondants ne peuvent pas être pris en compte dans les dépenses</text>
  </threadedComment>
  <threadedComment ref="B171" dT="2026-07-07T08:58:59.10" personId="{0379DDB5-AD2C-4883-B08A-119EC8D49A84}" id="{0B97BA97-5053-4CB9-A875-ABA6066D15AA}">
    <text>À dupliquer - autant de fois que d’équipements</text>
  </threadedComment>
  <threadedComment ref="A173" dT="2026-05-29T15:22:16.38" personId="{0379DDB5-AD2C-4883-B08A-119EC8D49A84}" id="{B01B5066-9B52-4EC6-869D-FB1B0855243E}">
    <text>Les salaires des permanents de la fonction publique ne peuvent pas être pris en compte dans le calcul</text>
  </threadedComment>
  <threadedComment ref="B178" dT="2026-06-02T08:58:38.08" personId="{0379DDB5-AD2C-4883-B08A-119EC8D49A84}" id="{D02E7BE5-F362-44AE-A76B-17D8795BBF6D}">
    <text>Si personnel des fédérations et organisations professionnelles membres de SEMAE, les salaires correspondants ne peuvent pas être pris en compte dans les dépenses</text>
  </threadedComment>
  <threadedComment ref="B185" dT="2026-07-07T08:58:59.10" personId="{0379DDB5-AD2C-4883-B08A-119EC8D49A84}" id="{19681F88-27FE-4F90-8C53-B2A1A48C3162}">
    <text>À dupliquer - autant de fois que d’équipements</text>
  </threadedComment>
  <threadedComment ref="A187" dT="2026-05-29T15:22:16.38" personId="{0379DDB5-AD2C-4883-B08A-119EC8D49A84}" id="{0433E255-86F8-43D1-AD85-D45659F1C88B}">
    <text>Les salaires des permanents de la fonction publique ne peuvent pas être pris en compte dans le calcul</text>
  </threadedComment>
  <threadedComment ref="B192" dT="2026-06-02T08:58:38.08" personId="{0379DDB5-AD2C-4883-B08A-119EC8D49A84}" id="{A2DE1FE3-4035-40CD-9703-2190E82BDC8A}">
    <text>Si personnel des fédérations et organisations professionnelles membres de SEMAE, les salaires correspondants ne peuvent pas être pris en compte dans les dépenses</text>
  </threadedComment>
  <threadedComment ref="B199" dT="2026-07-07T08:58:59.10" personId="{0379DDB5-AD2C-4883-B08A-119EC8D49A84}" id="{433FB5A8-3B4A-459F-9011-AE3E44C079D1}">
    <text>À dupliquer - autant de fois que d’équipements</text>
  </threadedComment>
  <threadedComment ref="A201" dT="2026-05-29T15:22:16.38" personId="{0379DDB5-AD2C-4883-B08A-119EC8D49A84}" id="{C4C9F000-AC3F-469A-802C-D22B4980FAED}">
    <text>Les salaires des permanents de la fonction publique ne peuvent pas être pris en compte dans le calcul</text>
  </threadedComment>
  <threadedComment ref="B206" dT="2026-06-02T08:58:38.08" personId="{0379DDB5-AD2C-4883-B08A-119EC8D49A84}" id="{B65DF251-9AA9-4432-AC10-4B5EBF0BA3ED}">
    <text>Si personnel des fédérations et organisations professionnelles membres de SEMAE, les salaires correspondants ne peuvent pas être pris en compte dans les dépenses</text>
  </threadedComment>
  <threadedComment ref="B213" dT="2026-07-07T08:58:59.10" personId="{0379DDB5-AD2C-4883-B08A-119EC8D49A84}" id="{1671795E-AABE-4577-A943-29B2CF6AB77A}">
    <text>À dupliquer - autant de fois que d’équipements</text>
  </threadedComment>
  <threadedComment ref="A215" dT="2026-05-29T15:22:16.38" personId="{0379DDB5-AD2C-4883-B08A-119EC8D49A84}" id="{654E636F-59E1-4C4D-B8E5-911AE6F051D9}">
    <text>Les salaires des permanents de la fonction publique ne peuvent pas être pris en compte dans le calcul</text>
  </threadedComment>
  <threadedComment ref="B220" dT="2026-06-02T08:58:38.08" personId="{0379DDB5-AD2C-4883-B08A-119EC8D49A84}" id="{3B7D0C72-3C2F-4594-9661-9B224E26867B}">
    <text>Si personnel des fédérations et organisations professionnelles membres de SEMAE, les salaires correspondants ne peuvent pas être pris en compte dans les dépenses</text>
  </threadedComment>
  <threadedComment ref="B227" dT="2026-07-07T08:58:59.10" personId="{0379DDB5-AD2C-4883-B08A-119EC8D49A84}" id="{C6A73700-9749-4A51-8983-020493F50F84}">
    <text>À dupliquer - autant de fois que d’équipements</text>
  </threadedComment>
  <threadedComment ref="A229" dT="2026-05-29T15:22:16.38" personId="{0379DDB5-AD2C-4883-B08A-119EC8D49A84}" id="{847BF4EA-1FF8-4A36-A213-07151A378BA5}">
    <text>Les salaires des permanents de la fonction publique ne peuvent pas être pris en compte dans le calcul</text>
  </threadedComment>
  <threadedComment ref="B232" dT="2026-05-22T08:01:31.28" personId="{0379DDB5-AD2C-4883-B08A-119EC8D49A84}" id="{640014C0-0012-43A3-B9ED-7E17158589DB}">
    <text>Total</text>
  </threadedComment>
  <threadedComment ref="B234" dT="2026-06-02T08:58:38.08" personId="{0379DDB5-AD2C-4883-B08A-119EC8D49A84}" id="{68631C81-9D9E-416C-8B65-B3817F3E554B}">
    <text>Si personnel des fédérations et organisations professionnelles membres de SEMAE, les salaires correspondants ne peuvent pas être pris en compte dans les dépenses</text>
  </threadedComment>
  <threadedComment ref="B241" dT="2026-07-08T07:41:48.33" personId="{0379DDB5-AD2C-4883-B08A-119EC8D49A84}" id="{B73F1CA0-A935-4077-BC69-DCD19B48CA75}">
    <text>Ensemble des équipements</text>
  </threadedComment>
  <threadedComment ref="A243" dT="2026-05-29T15:24:11.29" personId="{0379DDB5-AD2C-4883-B08A-119EC8D49A84}" id="{ECF75667-EFAB-4797-95A6-4C6DD5CB9B94}">
    <text>Les salaires des permanents de la fonction publique ne sont pas pris en compte.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7" dT="2026-05-22T07:58:55.10" personId="{0379DDB5-AD2C-4883-B08A-119EC8D49A84}" id="{CFA11F0F-D6AE-4744-99E4-2DA6E66931BD}">
    <text>Autres coûts = CDD, stagiaires, investissement, prestation…</text>
  </threadedComment>
  <threadedComment ref="F7" dT="2026-05-22T07:59:02.40" personId="{0379DDB5-AD2C-4883-B08A-119EC8D49A84}" id="{6F3C8F01-D740-479B-A3A6-FF2A95DEA538}">
    <text>Autres coûts = CDD, stagiaires, investissement, prestation…</text>
  </threadedComment>
  <threadedComment ref="I7" dT="2026-05-22T07:59:08.52" personId="{0379DDB5-AD2C-4883-B08A-119EC8D49A84}" id="{3B6ED65E-A1F7-4188-84C1-CDAAA1BE9EBC}">
    <text>Autres coûts = CDD, stagiaires, investissement, prestation…</text>
  </threadedComment>
  <threadedComment ref="L7" dT="2026-05-22T07:59:14.50" personId="{0379DDB5-AD2C-4883-B08A-119EC8D49A84}" id="{0CC3E0C7-BD15-4493-A955-118FFCF5748F}">
    <text>Autres coûts = CDD, stagiaires, investissement, prestation…</text>
  </threadedComment>
  <threadedComment ref="A10" dT="2026-05-21T14:50:36.62" personId="{0379DDB5-AD2C-4883-B08A-119EC8D49A84}" id="{92431842-1032-44D1-9331-CFA99A60CE93}">
    <text>EPST : 100% du coût de personnel permanent de la fonction publique
EPIC : mini 80% du coût de personnel permanent de la fonction publique</text>
  </threadedComment>
  <threadedComment ref="A16" dT="2026-05-21T14:50:36.62" personId="{0379DDB5-AD2C-4883-B08A-119EC8D49A84}" id="{C37A1D91-5986-4996-A865-46FBC9E86BC0}">
    <text>EPST : 100% du coût de personnel permanent de la fonction publique
EPIC : mini 80% du coût de personnel permanent de la fonction publique</text>
  </threadedComment>
  <threadedComment ref="A22" dT="2026-05-21T14:50:36.62" personId="{0379DDB5-AD2C-4883-B08A-119EC8D49A84}" id="{D79B5ADA-A743-4A18-A38A-2C70B73822CC}">
    <text>EPST : 100% du coût de personnel permanent de la fonction publique
EPIC : mini 80% du coût de personnel permanent de la fonction publique</text>
  </threadedComment>
  <threadedComment ref="A28" dT="2026-05-21T14:50:36.62" personId="{0379DDB5-AD2C-4883-B08A-119EC8D49A84}" id="{24966BB3-F286-4022-8E41-D89C8E087E90}">
    <text>EPST : 100% du coût de personnel permanent de la fonction publique
EPIC : mini 80% du coût de personnel permanent de la fonction publique</text>
  </threadedComment>
  <threadedComment ref="A34" dT="2026-05-21T14:50:36.62" personId="{0379DDB5-AD2C-4883-B08A-119EC8D49A84}" id="{A3F18C14-4BED-4175-A781-9A3E8737E07F}">
    <text>EPST : 100% du coût de personnel permanent de la fonction publique
EPIC : mini 80% du coût de personnel permanent de la fonction publique</text>
  </threadedComment>
  <threadedComment ref="A40" dT="2026-05-21T14:50:36.62" personId="{0379DDB5-AD2C-4883-B08A-119EC8D49A84}" id="{7A78DD14-994E-443C-B02A-B3D6CA35DD90}">
    <text>EPST : 100% du coût de personnel permanent de la fonction publique
EPIC : mini 80% du coût de personnel permanent de la fonction publique</text>
  </threadedComment>
  <threadedComment ref="A46" dT="2026-05-21T14:50:36.62" personId="{0379DDB5-AD2C-4883-B08A-119EC8D49A84}" id="{1578645C-D26C-4829-80C3-5A6B1939F1B1}">
    <text>EPST : 100% du coût de personnel permanent de la fonction publique
EPIC : mini 80% du coût de personnel permanent de la fonction publique</text>
  </threadedComment>
  <threadedComment ref="A52" dT="2026-05-21T14:50:36.62" personId="{0379DDB5-AD2C-4883-B08A-119EC8D49A84}" id="{357AE14F-9249-47D6-AB4F-3FFC81714AC2}">
    <text>EPST : 100% du coût de personnel permanent de la fonction publique
EPIC : mini 80% du coût de personnel permanent de la fonction publique</text>
  </threadedComment>
  <threadedComment ref="A58" dT="2026-05-21T14:50:36.62" personId="{0379DDB5-AD2C-4883-B08A-119EC8D49A84}" id="{856D788D-9F1D-48D2-8BA6-4C516A298CA3}">
    <text>EPST : 100% du coût de personnel permanent de la fonction publique
EPIC : mini 80% du coût de personnel permanent de la fonction publique</text>
  </threadedComment>
  <threadedComment ref="A64" dT="2026-05-21T14:50:36.62" personId="{0379DDB5-AD2C-4883-B08A-119EC8D49A84}" id="{7293FED1-7130-4D37-84BC-97EACF1EB7D5}">
    <text>EPST : 100% du coût de personnel permanent de la fonction publique
EPIC : mini 80% du coût de personnel permanent de la fonction publique</text>
  </threadedComment>
  <threadedComment ref="A70" dT="2026-05-21T14:50:36.62" personId="{0379DDB5-AD2C-4883-B08A-119EC8D49A84}" id="{5109D085-0B58-4E73-909F-209956A29011}">
    <text>EPST : 100% du coût de personnel permanent de la fonction publique
EPIC : mini 80% du coût de personnel permanent de la fonction publique</text>
  </threadedComment>
  <threadedComment ref="A76" dT="2026-05-21T14:50:36.62" personId="{0379DDB5-AD2C-4883-B08A-119EC8D49A84}" id="{ACC10BCF-C01F-4B02-A7B9-B162FA4DA618}">
    <text>EPST : 100% du coût de personnel permanent de la fonction publique
EPIC : mini 80% du coût de personnel permanent de la fonction publique</text>
  </threadedComment>
  <threadedComment ref="A82" dT="2026-05-21T14:50:36.62" personId="{0379DDB5-AD2C-4883-B08A-119EC8D49A84}" id="{66950AE1-4881-4450-A8E3-981A40B23558}">
    <text>EPST : 100% du coût de personnel permanent de la fonction publique
EPIC : mini 80% du coût de personnel permanent de la fonction publique</text>
  </threadedComment>
  <threadedComment ref="A88" dT="2026-05-21T14:50:36.62" personId="{0379DDB5-AD2C-4883-B08A-119EC8D49A84}" id="{CDB1E9AF-D556-4732-A12D-6128B930D611}">
    <text>EPST : 100% du coût de personnel permanent de la fonction publique
EPIC : mini 80% du coût de personnel permanent de la fonction publique</text>
  </threadedComment>
  <threadedComment ref="A94" dT="2026-05-21T14:50:36.62" personId="{0379DDB5-AD2C-4883-B08A-119EC8D49A84}" id="{22E88521-6F4C-4990-98CB-404599CF43E8}">
    <text>EPST : 100% du coût de personnel permanent de la fonction publique
EPIC : mini 80% du coût de personnel permanent de la fonction publique</text>
  </threadedComment>
  <threadedComment ref="A100" dT="2026-05-21T14:50:36.62" personId="{0379DDB5-AD2C-4883-B08A-119EC8D49A84}" id="{3D5D632D-7A3A-4F2A-9EA5-663006243DCD}">
    <text>EPST : 100% du coût de personnel permanent de la fonction publique
EPIC : mini 80% du coût de personnel permanent de la fonction publique</text>
  </threadedComment>
  <threadedComment ref="A106" dT="2026-05-21T14:50:55.72" personId="{0379DDB5-AD2C-4883-B08A-119EC8D49A84}" id="{52ECFB63-D8A1-4341-A6DB-EEFA150392F7}">
    <text>100% du coût de personnel permanent de la fonction publique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D9" dT="2026-06-02T12:39:40.69" personId="{0379DDB5-AD2C-4883-B08A-119EC8D49A84}" id="{59340B69-EF77-43E4-B10E-B3532A11F1C7}">
    <text>CDD, stagiaires, permanent privé, permanent public...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.xml"/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21FDA-B713-42B9-B171-99FD25EAD4C8}">
  <dimension ref="A1:C41"/>
  <sheetViews>
    <sheetView topLeftCell="A15" zoomScale="110" zoomScaleNormal="110" workbookViewId="0">
      <selection activeCell="G13" sqref="G13"/>
    </sheetView>
  </sheetViews>
  <sheetFormatPr baseColWidth="10" defaultRowHeight="14.5" x14ac:dyDescent="0.35"/>
  <cols>
    <col min="1" max="1" width="29.36328125" customWidth="1"/>
    <col min="2" max="2" width="47.7265625" bestFit="1" customWidth="1"/>
    <col min="3" max="3" width="64.1796875" customWidth="1"/>
  </cols>
  <sheetData>
    <row r="1" spans="1:3" ht="15" thickBot="1" x14ac:dyDescent="0.4">
      <c r="A1" s="116"/>
      <c r="B1" s="116"/>
      <c r="C1" s="116"/>
    </row>
    <row r="2" spans="1:3" ht="19" thickBot="1" x14ac:dyDescent="0.4">
      <c r="A2" s="189" t="s">
        <v>117</v>
      </c>
      <c r="B2" s="191"/>
      <c r="C2" s="117" t="s">
        <v>118</v>
      </c>
    </row>
    <row r="3" spans="1:3" ht="19" thickBot="1" x14ac:dyDescent="0.4">
      <c r="A3" s="189" t="s">
        <v>119</v>
      </c>
      <c r="B3" s="190"/>
      <c r="C3" s="129"/>
    </row>
    <row r="4" spans="1:3" x14ac:dyDescent="0.35">
      <c r="A4" s="192" t="s">
        <v>115</v>
      </c>
      <c r="B4" s="193"/>
      <c r="C4" s="118"/>
    </row>
    <row r="5" spans="1:3" x14ac:dyDescent="0.35">
      <c r="A5" s="194" t="s">
        <v>106</v>
      </c>
      <c r="B5" s="195"/>
      <c r="C5" s="119">
        <v>46388</v>
      </c>
    </row>
    <row r="6" spans="1:3" ht="15" thickBot="1" x14ac:dyDescent="0.4">
      <c r="A6" s="196" t="s">
        <v>116</v>
      </c>
      <c r="B6" s="197"/>
      <c r="C6" s="120"/>
    </row>
    <row r="7" spans="1:3" x14ac:dyDescent="0.35">
      <c r="A7" s="116"/>
      <c r="B7" s="116"/>
      <c r="C7" s="116"/>
    </row>
    <row r="8" spans="1:3" x14ac:dyDescent="0.35">
      <c r="A8" s="116"/>
      <c r="B8" s="116"/>
      <c r="C8" s="116"/>
    </row>
    <row r="9" spans="1:3" ht="15" thickBot="1" x14ac:dyDescent="0.4">
      <c r="A9" s="116"/>
      <c r="B9" s="116"/>
      <c r="C9" s="116"/>
    </row>
    <row r="10" spans="1:3" x14ac:dyDescent="0.35">
      <c r="A10" s="198" t="s">
        <v>47</v>
      </c>
      <c r="B10" s="121" t="s">
        <v>46</v>
      </c>
      <c r="C10" s="122"/>
    </row>
    <row r="11" spans="1:3" x14ac:dyDescent="0.35">
      <c r="A11" s="199"/>
      <c r="B11" s="2" t="s">
        <v>107</v>
      </c>
      <c r="C11" s="123"/>
    </row>
    <row r="12" spans="1:3" x14ac:dyDescent="0.35">
      <c r="A12" s="199"/>
      <c r="B12" s="2" t="s">
        <v>113</v>
      </c>
      <c r="C12" s="123"/>
    </row>
    <row r="13" spans="1:3" ht="15" thickBot="1" x14ac:dyDescent="0.4">
      <c r="A13" s="199"/>
      <c r="B13" s="2" t="s">
        <v>112</v>
      </c>
      <c r="C13" s="123"/>
    </row>
    <row r="14" spans="1:3" x14ac:dyDescent="0.35">
      <c r="A14" s="187" t="s">
        <v>108</v>
      </c>
      <c r="B14" s="121" t="s">
        <v>46</v>
      </c>
      <c r="C14" s="125"/>
    </row>
    <row r="15" spans="1:3" x14ac:dyDescent="0.35">
      <c r="A15" s="188"/>
      <c r="B15" s="2" t="s">
        <v>107</v>
      </c>
      <c r="C15" s="126"/>
    </row>
    <row r="16" spans="1:3" x14ac:dyDescent="0.35">
      <c r="A16" s="188"/>
      <c r="B16" s="2" t="s">
        <v>114</v>
      </c>
      <c r="C16" s="126"/>
    </row>
    <row r="17" spans="1:3" ht="15" thickBot="1" x14ac:dyDescent="0.4">
      <c r="A17" s="188"/>
      <c r="B17" s="2" t="s">
        <v>112</v>
      </c>
      <c r="C17" s="126"/>
    </row>
    <row r="18" spans="1:3" x14ac:dyDescent="0.35">
      <c r="A18" s="200" t="s">
        <v>109</v>
      </c>
      <c r="B18" s="121" t="s">
        <v>46</v>
      </c>
      <c r="C18" s="122"/>
    </row>
    <row r="19" spans="1:3" x14ac:dyDescent="0.35">
      <c r="A19" s="201"/>
      <c r="B19" s="2" t="s">
        <v>107</v>
      </c>
      <c r="C19" s="126"/>
    </row>
    <row r="20" spans="1:3" x14ac:dyDescent="0.35">
      <c r="A20" s="201"/>
      <c r="B20" s="2" t="s">
        <v>114</v>
      </c>
      <c r="C20" s="126"/>
    </row>
    <row r="21" spans="1:3" ht="15" thickBot="1" x14ac:dyDescent="0.4">
      <c r="A21" s="201"/>
      <c r="B21" s="2" t="s">
        <v>112</v>
      </c>
      <c r="C21" s="126"/>
    </row>
    <row r="22" spans="1:3" x14ac:dyDescent="0.35">
      <c r="A22" s="200" t="s">
        <v>110</v>
      </c>
      <c r="B22" s="121" t="s">
        <v>46</v>
      </c>
      <c r="C22" s="122"/>
    </row>
    <row r="23" spans="1:3" x14ac:dyDescent="0.35">
      <c r="A23" s="201"/>
      <c r="B23" s="2" t="s">
        <v>107</v>
      </c>
      <c r="C23" s="126"/>
    </row>
    <row r="24" spans="1:3" x14ac:dyDescent="0.35">
      <c r="A24" s="201"/>
      <c r="B24" s="2" t="s">
        <v>114</v>
      </c>
      <c r="C24" s="126"/>
    </row>
    <row r="25" spans="1:3" ht="15" thickBot="1" x14ac:dyDescent="0.4">
      <c r="A25" s="201"/>
      <c r="B25" s="2" t="s">
        <v>112</v>
      </c>
      <c r="C25" s="126"/>
    </row>
    <row r="26" spans="1:3" x14ac:dyDescent="0.35">
      <c r="A26" s="200" t="s">
        <v>111</v>
      </c>
      <c r="B26" s="121" t="s">
        <v>46</v>
      </c>
      <c r="C26" s="122"/>
    </row>
    <row r="27" spans="1:3" x14ac:dyDescent="0.35">
      <c r="A27" s="201"/>
      <c r="B27" s="2" t="s">
        <v>107</v>
      </c>
      <c r="C27" s="126"/>
    </row>
    <row r="28" spans="1:3" x14ac:dyDescent="0.35">
      <c r="A28" s="201"/>
      <c r="B28" s="2" t="s">
        <v>114</v>
      </c>
      <c r="C28" s="126"/>
    </row>
    <row r="29" spans="1:3" ht="15" thickBot="1" x14ac:dyDescent="0.4">
      <c r="A29" s="201"/>
      <c r="B29" s="2" t="s">
        <v>112</v>
      </c>
      <c r="C29" s="126"/>
    </row>
    <row r="30" spans="1:3" x14ac:dyDescent="0.35">
      <c r="A30" s="200" t="s">
        <v>136</v>
      </c>
      <c r="B30" s="121" t="s">
        <v>46</v>
      </c>
      <c r="C30" s="122"/>
    </row>
    <row r="31" spans="1:3" x14ac:dyDescent="0.35">
      <c r="A31" s="201"/>
      <c r="B31" s="2" t="s">
        <v>107</v>
      </c>
      <c r="C31" s="126"/>
    </row>
    <row r="32" spans="1:3" x14ac:dyDescent="0.35">
      <c r="A32" s="201"/>
      <c r="B32" s="2" t="s">
        <v>114</v>
      </c>
      <c r="C32" s="126"/>
    </row>
    <row r="33" spans="1:3" ht="15" thickBot="1" x14ac:dyDescent="0.4">
      <c r="A33" s="201"/>
      <c r="B33" s="2" t="s">
        <v>112</v>
      </c>
      <c r="C33" s="126"/>
    </row>
    <row r="34" spans="1:3" x14ac:dyDescent="0.35">
      <c r="A34" s="200" t="s">
        <v>137</v>
      </c>
      <c r="B34" s="121" t="s">
        <v>46</v>
      </c>
      <c r="C34" s="122"/>
    </row>
    <row r="35" spans="1:3" x14ac:dyDescent="0.35">
      <c r="A35" s="201"/>
      <c r="B35" s="2" t="s">
        <v>107</v>
      </c>
      <c r="C35" s="126"/>
    </row>
    <row r="36" spans="1:3" x14ac:dyDescent="0.35">
      <c r="A36" s="201"/>
      <c r="B36" s="2" t="s">
        <v>114</v>
      </c>
      <c r="C36" s="126"/>
    </row>
    <row r="37" spans="1:3" ht="15" thickBot="1" x14ac:dyDescent="0.4">
      <c r="A37" s="201"/>
      <c r="B37" s="2" t="s">
        <v>112</v>
      </c>
      <c r="C37" s="126"/>
    </row>
    <row r="38" spans="1:3" x14ac:dyDescent="0.35">
      <c r="A38" s="200" t="s">
        <v>138</v>
      </c>
      <c r="B38" s="121" t="s">
        <v>46</v>
      </c>
      <c r="C38" s="122"/>
    </row>
    <row r="39" spans="1:3" x14ac:dyDescent="0.35">
      <c r="A39" s="201"/>
      <c r="B39" s="2" t="s">
        <v>107</v>
      </c>
      <c r="C39" s="126"/>
    </row>
    <row r="40" spans="1:3" x14ac:dyDescent="0.35">
      <c r="A40" s="201"/>
      <c r="B40" s="2" t="s">
        <v>114</v>
      </c>
      <c r="C40" s="126"/>
    </row>
    <row r="41" spans="1:3" ht="15" thickBot="1" x14ac:dyDescent="0.4">
      <c r="A41" s="202"/>
      <c r="B41" s="124" t="s">
        <v>112</v>
      </c>
      <c r="C41" s="127"/>
    </row>
  </sheetData>
  <protectedRanges>
    <protectedRange sqref="C11:C14" name="Partenaires"/>
    <protectedRange sqref="C2:C3" name="Titre"/>
  </protectedRanges>
  <mergeCells count="13">
    <mergeCell ref="A30:A33"/>
    <mergeCell ref="A34:A37"/>
    <mergeCell ref="A38:A41"/>
    <mergeCell ref="A18:A21"/>
    <mergeCell ref="A22:A25"/>
    <mergeCell ref="A26:A29"/>
    <mergeCell ref="A14:A17"/>
    <mergeCell ref="A3:B3"/>
    <mergeCell ref="A2:B2"/>
    <mergeCell ref="A4:B4"/>
    <mergeCell ref="A5:B5"/>
    <mergeCell ref="A6:B6"/>
    <mergeCell ref="A10:A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76F83-2C94-4299-8B6D-3BDA43AD1EDC}">
  <sheetPr>
    <tabColor theme="5" tint="0.39997558519241921"/>
  </sheetPr>
  <dimension ref="A1:G380"/>
  <sheetViews>
    <sheetView showGridLines="0" tabSelected="1" zoomScale="110" zoomScaleNormal="110" workbookViewId="0">
      <selection activeCell="D14" sqref="D14"/>
    </sheetView>
  </sheetViews>
  <sheetFormatPr baseColWidth="10" defaultColWidth="11.453125" defaultRowHeight="14.5" x14ac:dyDescent="0.35"/>
  <cols>
    <col min="1" max="1" width="30.7265625" customWidth="1"/>
    <col min="2" max="2" width="68.81640625" customWidth="1"/>
    <col min="3" max="6" width="14.453125" customWidth="1"/>
    <col min="7" max="7" width="18.81640625" bestFit="1" customWidth="1"/>
  </cols>
  <sheetData>
    <row r="1" spans="1:7" ht="18.5" x14ac:dyDescent="0.45">
      <c r="A1" s="113" t="s">
        <v>139</v>
      </c>
      <c r="B1" s="113"/>
      <c r="C1" s="114" t="str">
        <f>INFORMATIONS!C2</f>
        <v>TEST</v>
      </c>
      <c r="D1" s="113"/>
      <c r="E1" s="113"/>
      <c r="F1" s="113"/>
    </row>
    <row r="3" spans="1:7" x14ac:dyDescent="0.35">
      <c r="A3" s="32" t="s">
        <v>104</v>
      </c>
      <c r="B3" s="130">
        <f>INFORMATIONS!C5</f>
        <v>46388</v>
      </c>
      <c r="C3" s="3"/>
      <c r="D3" s="3"/>
      <c r="E3" s="3"/>
      <c r="F3" s="3"/>
    </row>
    <row r="4" spans="1:7" x14ac:dyDescent="0.35">
      <c r="A4" s="32" t="s">
        <v>125</v>
      </c>
      <c r="B4" s="131">
        <f>INFORMATIONS!C4</f>
        <v>0</v>
      </c>
      <c r="C4" s="3"/>
      <c r="D4" s="3"/>
      <c r="E4" s="3"/>
      <c r="F4" s="3"/>
    </row>
    <row r="6" spans="1:7" x14ac:dyDescent="0.35">
      <c r="C6" s="36" t="s">
        <v>0</v>
      </c>
      <c r="D6" s="35" t="s">
        <v>21</v>
      </c>
      <c r="E6" s="33" t="s">
        <v>22</v>
      </c>
      <c r="F6" s="34" t="s">
        <v>17</v>
      </c>
      <c r="G6" s="31" t="s">
        <v>134</v>
      </c>
    </row>
    <row r="7" spans="1:7" s="29" customFormat="1" ht="14.5" customHeight="1" x14ac:dyDescent="0.35">
      <c r="A7" s="185" t="s">
        <v>48</v>
      </c>
      <c r="B7" s="186"/>
      <c r="C7" s="87"/>
      <c r="D7" s="87"/>
      <c r="E7" s="87"/>
      <c r="F7" s="87"/>
    </row>
    <row r="8" spans="1:7" x14ac:dyDescent="0.35">
      <c r="A8" s="172" t="s">
        <v>16</v>
      </c>
      <c r="B8" s="163" t="s">
        <v>105</v>
      </c>
      <c r="C8" s="68"/>
      <c r="D8" s="70"/>
      <c r="E8" s="72"/>
      <c r="F8" s="88">
        <f t="shared" ref="F8:F17" si="0">C8+D8+E8</f>
        <v>0</v>
      </c>
    </row>
    <row r="9" spans="1:7" x14ac:dyDescent="0.35">
      <c r="A9" s="173"/>
      <c r="B9" s="2" t="s">
        <v>103</v>
      </c>
      <c r="C9" s="89"/>
      <c r="D9" s="90"/>
      <c r="E9" s="91"/>
      <c r="F9" s="88">
        <f t="shared" si="0"/>
        <v>0</v>
      </c>
    </row>
    <row r="10" spans="1:7" x14ac:dyDescent="0.35">
      <c r="A10" s="173"/>
      <c r="B10" s="2" t="s">
        <v>20</v>
      </c>
      <c r="C10" s="75"/>
      <c r="D10" s="76"/>
      <c r="E10" s="77"/>
      <c r="F10" s="88"/>
    </row>
    <row r="11" spans="1:7" x14ac:dyDescent="0.35">
      <c r="A11" s="174"/>
      <c r="B11" s="2" t="s">
        <v>120</v>
      </c>
      <c r="C11" s="75"/>
      <c r="D11" s="76"/>
      <c r="E11" s="77"/>
      <c r="F11" s="88">
        <f t="shared" si="0"/>
        <v>0</v>
      </c>
    </row>
    <row r="12" spans="1:7" ht="14.5" customHeight="1" x14ac:dyDescent="0.35">
      <c r="A12" s="166" t="s">
        <v>3</v>
      </c>
      <c r="B12" s="2" t="s">
        <v>24</v>
      </c>
      <c r="C12" s="75"/>
      <c r="D12" s="76"/>
      <c r="E12" s="77"/>
      <c r="F12" s="88">
        <f t="shared" si="0"/>
        <v>0</v>
      </c>
    </row>
    <row r="13" spans="1:7" x14ac:dyDescent="0.35">
      <c r="A13" s="167"/>
      <c r="B13" s="2" t="s">
        <v>5</v>
      </c>
      <c r="C13" s="75"/>
      <c r="D13" s="76"/>
      <c r="E13" s="77"/>
      <c r="F13" s="88">
        <f t="shared" si="0"/>
        <v>0</v>
      </c>
    </row>
    <row r="14" spans="1:7" x14ac:dyDescent="0.35">
      <c r="A14" s="167"/>
      <c r="B14" s="2" t="s">
        <v>7</v>
      </c>
      <c r="C14" s="75"/>
      <c r="D14" s="76"/>
      <c r="E14" s="77"/>
      <c r="F14" s="88">
        <f t="shared" si="0"/>
        <v>0</v>
      </c>
    </row>
    <row r="15" spans="1:7" x14ac:dyDescent="0.35">
      <c r="A15" s="168"/>
      <c r="B15" s="2" t="s">
        <v>8</v>
      </c>
      <c r="C15" s="75"/>
      <c r="D15" s="76"/>
      <c r="E15" s="77"/>
      <c r="F15" s="88">
        <f t="shared" si="0"/>
        <v>0</v>
      </c>
    </row>
    <row r="16" spans="1:7" ht="14.25" customHeight="1" x14ac:dyDescent="0.35">
      <c r="A16" s="166" t="s">
        <v>123</v>
      </c>
      <c r="B16" s="27" t="s">
        <v>18</v>
      </c>
      <c r="C16" s="75"/>
      <c r="D16" s="76"/>
      <c r="E16" s="77"/>
      <c r="F16" s="88">
        <f t="shared" si="0"/>
        <v>0</v>
      </c>
    </row>
    <row r="17" spans="1:7" ht="14.25" customHeight="1" x14ac:dyDescent="0.35">
      <c r="A17" s="168"/>
      <c r="B17" s="27" t="s">
        <v>122</v>
      </c>
      <c r="C17" s="75"/>
      <c r="D17" s="76"/>
      <c r="E17" s="77"/>
      <c r="F17" s="88">
        <f t="shared" si="0"/>
        <v>0</v>
      </c>
    </row>
    <row r="18" spans="1:7" s="28" customFormat="1" ht="14.25" customHeight="1" x14ac:dyDescent="0.35">
      <c r="A18" s="169" t="s">
        <v>9</v>
      </c>
      <c r="B18" s="169"/>
      <c r="C18" s="92">
        <f>SUM(C8:C17)</f>
        <v>0</v>
      </c>
      <c r="D18" s="93">
        <f>SUM(D8:D17)</f>
        <v>0</v>
      </c>
      <c r="E18" s="94">
        <f>SUM(E8:E17)</f>
        <v>0</v>
      </c>
      <c r="F18" s="95">
        <f>SUM(F8:F17)</f>
        <v>0</v>
      </c>
      <c r="G18" s="142"/>
    </row>
    <row r="19" spans="1:7" s="1" customFormat="1" x14ac:dyDescent="0.35">
      <c r="A19" s="170" t="s">
        <v>145</v>
      </c>
      <c r="B19" s="170"/>
      <c r="C19" s="75"/>
      <c r="D19" s="76"/>
      <c r="E19" s="77"/>
      <c r="F19" s="96">
        <v>2500</v>
      </c>
      <c r="G19" s="143" t="e">
        <f>F19/RESSOURCES!M11</f>
        <v>#DIV/0!</v>
      </c>
    </row>
    <row r="20" spans="1:7" s="29" customFormat="1" x14ac:dyDescent="0.35">
      <c r="A20" s="171" t="s">
        <v>19</v>
      </c>
      <c r="B20" s="171"/>
      <c r="C20" s="78">
        <f>C18+C19</f>
        <v>0</v>
      </c>
      <c r="D20" s="79">
        <f>D18+D19</f>
        <v>0</v>
      </c>
      <c r="E20" s="80">
        <f>E18+E19</f>
        <v>0</v>
      </c>
      <c r="F20" s="81">
        <f>F18+F19</f>
        <v>2500</v>
      </c>
      <c r="G20" s="142"/>
    </row>
    <row r="21" spans="1:7" s="1" customFormat="1" ht="14.5" customHeight="1" x14ac:dyDescent="0.35">
      <c r="A21" s="60" t="s">
        <v>49</v>
      </c>
      <c r="B21" s="61"/>
      <c r="C21" s="97"/>
      <c r="D21" s="97"/>
      <c r="E21" s="97"/>
      <c r="F21" s="97"/>
      <c r="G21" s="142"/>
    </row>
    <row r="22" spans="1:7" x14ac:dyDescent="0.35">
      <c r="A22" s="172" t="s">
        <v>16</v>
      </c>
      <c r="B22" s="163"/>
      <c r="C22" s="68"/>
      <c r="D22" s="70"/>
      <c r="E22" s="72"/>
      <c r="F22" s="88">
        <f t="shared" ref="F22:F31" si="1">C22+D22+E22</f>
        <v>0</v>
      </c>
      <c r="G22" s="144"/>
    </row>
    <row r="23" spans="1:7" x14ac:dyDescent="0.35">
      <c r="A23" s="173"/>
      <c r="B23" s="2" t="s">
        <v>103</v>
      </c>
      <c r="C23" s="89"/>
      <c r="D23" s="90"/>
      <c r="E23" s="91"/>
      <c r="F23" s="88">
        <f t="shared" si="1"/>
        <v>0</v>
      </c>
      <c r="G23" s="144"/>
    </row>
    <row r="24" spans="1:7" x14ac:dyDescent="0.35">
      <c r="A24" s="173"/>
      <c r="B24" s="2" t="s">
        <v>20</v>
      </c>
      <c r="C24" s="75"/>
      <c r="D24" s="76"/>
      <c r="E24" s="77"/>
      <c r="F24" s="88">
        <f t="shared" si="1"/>
        <v>0</v>
      </c>
      <c r="G24" s="144"/>
    </row>
    <row r="25" spans="1:7" x14ac:dyDescent="0.35">
      <c r="A25" s="174"/>
      <c r="B25" s="2" t="s">
        <v>120</v>
      </c>
      <c r="C25" s="75"/>
      <c r="D25" s="76"/>
      <c r="E25" s="77"/>
      <c r="F25" s="88">
        <f t="shared" si="1"/>
        <v>0</v>
      </c>
      <c r="G25" s="144"/>
    </row>
    <row r="26" spans="1:7" ht="14.5" customHeight="1" x14ac:dyDescent="0.35">
      <c r="A26" s="166" t="s">
        <v>3</v>
      </c>
      <c r="B26" s="2" t="s">
        <v>24</v>
      </c>
      <c r="C26" s="75"/>
      <c r="D26" s="76"/>
      <c r="E26" s="77"/>
      <c r="F26" s="88">
        <f t="shared" si="1"/>
        <v>0</v>
      </c>
      <c r="G26" s="144"/>
    </row>
    <row r="27" spans="1:7" x14ac:dyDescent="0.35">
      <c r="A27" s="167"/>
      <c r="B27" s="2" t="s">
        <v>5</v>
      </c>
      <c r="C27" s="75"/>
      <c r="D27" s="76"/>
      <c r="E27" s="77"/>
      <c r="F27" s="88">
        <f t="shared" si="1"/>
        <v>0</v>
      </c>
      <c r="G27" s="144"/>
    </row>
    <row r="28" spans="1:7" x14ac:dyDescent="0.35">
      <c r="A28" s="167"/>
      <c r="B28" s="2" t="s">
        <v>7</v>
      </c>
      <c r="C28" s="75"/>
      <c r="D28" s="76"/>
      <c r="E28" s="77"/>
      <c r="F28" s="88">
        <f t="shared" si="1"/>
        <v>0</v>
      </c>
      <c r="G28" s="144"/>
    </row>
    <row r="29" spans="1:7" x14ac:dyDescent="0.35">
      <c r="A29" s="168"/>
      <c r="B29" s="2" t="s">
        <v>8</v>
      </c>
      <c r="C29" s="75"/>
      <c r="D29" s="76"/>
      <c r="E29" s="77"/>
      <c r="F29" s="88">
        <f t="shared" si="1"/>
        <v>0</v>
      </c>
      <c r="G29" s="144"/>
    </row>
    <row r="30" spans="1:7" ht="14.25" customHeight="1" x14ac:dyDescent="0.35">
      <c r="A30" s="166" t="s">
        <v>123</v>
      </c>
      <c r="B30" s="27" t="s">
        <v>18</v>
      </c>
      <c r="C30" s="75"/>
      <c r="D30" s="76"/>
      <c r="E30" s="77"/>
      <c r="F30" s="88">
        <f t="shared" si="1"/>
        <v>0</v>
      </c>
      <c r="G30" s="144"/>
    </row>
    <row r="31" spans="1:7" ht="14.25" customHeight="1" x14ac:dyDescent="0.35">
      <c r="A31" s="168"/>
      <c r="B31" s="27" t="s">
        <v>122</v>
      </c>
      <c r="C31" s="75"/>
      <c r="D31" s="76"/>
      <c r="E31" s="77"/>
      <c r="F31" s="88">
        <f t="shared" si="1"/>
        <v>0</v>
      </c>
      <c r="G31" s="144"/>
    </row>
    <row r="32" spans="1:7" s="28" customFormat="1" ht="14.25" customHeight="1" x14ac:dyDescent="0.35">
      <c r="A32" s="169" t="s">
        <v>9</v>
      </c>
      <c r="B32" s="169"/>
      <c r="C32" s="92">
        <f>SUM(C22:C31)</f>
        <v>0</v>
      </c>
      <c r="D32" s="93">
        <f>SUM(D22:D31)</f>
        <v>0</v>
      </c>
      <c r="E32" s="94">
        <f>SUM(E22:E31)</f>
        <v>0</v>
      </c>
      <c r="F32" s="95">
        <f>SUM(F22:F31)</f>
        <v>0</v>
      </c>
      <c r="G32" s="142"/>
    </row>
    <row r="33" spans="1:7" s="1" customFormat="1" x14ac:dyDescent="0.35">
      <c r="A33" s="170" t="s">
        <v>146</v>
      </c>
      <c r="B33" s="170"/>
      <c r="C33" s="75"/>
      <c r="D33" s="76"/>
      <c r="E33" s="77"/>
      <c r="F33" s="96"/>
      <c r="G33" s="143" t="e">
        <f>F33/RESSOURCES!M17</f>
        <v>#DIV/0!</v>
      </c>
    </row>
    <row r="34" spans="1:7" s="29" customFormat="1" x14ac:dyDescent="0.35">
      <c r="A34" s="171" t="s">
        <v>19</v>
      </c>
      <c r="B34" s="171"/>
      <c r="C34" s="78">
        <f>C32+C33</f>
        <v>0</v>
      </c>
      <c r="D34" s="79">
        <f>D32+D33</f>
        <v>0</v>
      </c>
      <c r="E34" s="80">
        <f>E32+E33</f>
        <v>0</v>
      </c>
      <c r="F34" s="81">
        <f>F32+F33</f>
        <v>0</v>
      </c>
      <c r="G34" s="142"/>
    </row>
    <row r="35" spans="1:7" s="29" customFormat="1" ht="14.5" customHeight="1" x14ac:dyDescent="0.35">
      <c r="A35" s="60" t="s">
        <v>50</v>
      </c>
      <c r="B35" s="59"/>
      <c r="C35" s="87"/>
      <c r="D35" s="87"/>
      <c r="E35" s="87"/>
      <c r="F35" s="87"/>
      <c r="G35" s="142"/>
    </row>
    <row r="36" spans="1:7" x14ac:dyDescent="0.35">
      <c r="A36" s="172" t="s">
        <v>16</v>
      </c>
      <c r="B36" s="163"/>
      <c r="C36" s="68"/>
      <c r="D36" s="70"/>
      <c r="E36" s="72"/>
      <c r="F36" s="88">
        <f t="shared" ref="F36:F45" si="2">C36+D36+E36</f>
        <v>0</v>
      </c>
      <c r="G36" s="144"/>
    </row>
    <row r="37" spans="1:7" x14ac:dyDescent="0.35">
      <c r="A37" s="173"/>
      <c r="B37" s="2" t="s">
        <v>103</v>
      </c>
      <c r="C37" s="89"/>
      <c r="D37" s="90"/>
      <c r="E37" s="91"/>
      <c r="F37" s="88">
        <f t="shared" si="2"/>
        <v>0</v>
      </c>
      <c r="G37" s="144"/>
    </row>
    <row r="38" spans="1:7" x14ac:dyDescent="0.35">
      <c r="A38" s="173"/>
      <c r="B38" s="2" t="s">
        <v>20</v>
      </c>
      <c r="C38" s="75"/>
      <c r="D38" s="76"/>
      <c r="E38" s="77"/>
      <c r="F38" s="88">
        <f t="shared" si="2"/>
        <v>0</v>
      </c>
      <c r="G38" s="144"/>
    </row>
    <row r="39" spans="1:7" x14ac:dyDescent="0.35">
      <c r="A39" s="174"/>
      <c r="B39" s="2" t="s">
        <v>120</v>
      </c>
      <c r="C39" s="75"/>
      <c r="D39" s="76"/>
      <c r="E39" s="77"/>
      <c r="F39" s="88">
        <f t="shared" si="2"/>
        <v>0</v>
      </c>
      <c r="G39" s="144"/>
    </row>
    <row r="40" spans="1:7" ht="14.5" customHeight="1" x14ac:dyDescent="0.35">
      <c r="A40" s="166" t="s">
        <v>3</v>
      </c>
      <c r="B40" s="2" t="s">
        <v>24</v>
      </c>
      <c r="C40" s="75"/>
      <c r="D40" s="76"/>
      <c r="E40" s="77"/>
      <c r="F40" s="88">
        <f t="shared" si="2"/>
        <v>0</v>
      </c>
      <c r="G40" s="144"/>
    </row>
    <row r="41" spans="1:7" x14ac:dyDescent="0.35">
      <c r="A41" s="167"/>
      <c r="B41" s="2" t="s">
        <v>5</v>
      </c>
      <c r="C41" s="75"/>
      <c r="D41" s="76"/>
      <c r="E41" s="77"/>
      <c r="F41" s="88">
        <f t="shared" si="2"/>
        <v>0</v>
      </c>
      <c r="G41" s="144"/>
    </row>
    <row r="42" spans="1:7" x14ac:dyDescent="0.35">
      <c r="A42" s="167"/>
      <c r="B42" s="2" t="s">
        <v>7</v>
      </c>
      <c r="C42" s="75"/>
      <c r="D42" s="76"/>
      <c r="E42" s="77"/>
      <c r="F42" s="88">
        <f t="shared" si="2"/>
        <v>0</v>
      </c>
      <c r="G42" s="144"/>
    </row>
    <row r="43" spans="1:7" x14ac:dyDescent="0.35">
      <c r="A43" s="168"/>
      <c r="B43" s="2" t="s">
        <v>8</v>
      </c>
      <c r="C43" s="75"/>
      <c r="D43" s="76"/>
      <c r="E43" s="77"/>
      <c r="F43" s="88">
        <f t="shared" si="2"/>
        <v>0</v>
      </c>
      <c r="G43" s="144"/>
    </row>
    <row r="44" spans="1:7" ht="14.25" customHeight="1" x14ac:dyDescent="0.35">
      <c r="A44" s="166" t="s">
        <v>123</v>
      </c>
      <c r="B44" s="27" t="s">
        <v>18</v>
      </c>
      <c r="C44" s="75"/>
      <c r="D44" s="76"/>
      <c r="E44" s="77"/>
      <c r="F44" s="88">
        <f t="shared" si="2"/>
        <v>0</v>
      </c>
      <c r="G44" s="144"/>
    </row>
    <row r="45" spans="1:7" ht="14.25" customHeight="1" x14ac:dyDescent="0.35">
      <c r="A45" s="168"/>
      <c r="B45" s="27" t="s">
        <v>122</v>
      </c>
      <c r="C45" s="75"/>
      <c r="D45" s="76"/>
      <c r="E45" s="77"/>
      <c r="F45" s="88">
        <f t="shared" si="2"/>
        <v>0</v>
      </c>
      <c r="G45" s="144"/>
    </row>
    <row r="46" spans="1:7" s="28" customFormat="1" ht="14.25" customHeight="1" x14ac:dyDescent="0.35">
      <c r="A46" s="169" t="s">
        <v>9</v>
      </c>
      <c r="B46" s="169"/>
      <c r="C46" s="92">
        <f>SUM(C36:C45)</f>
        <v>0</v>
      </c>
      <c r="D46" s="93">
        <f>SUM(D36:D45)</f>
        <v>0</v>
      </c>
      <c r="E46" s="94">
        <f>SUM(E36:E45)</f>
        <v>0</v>
      </c>
      <c r="F46" s="95">
        <f>SUM(F36:F45)</f>
        <v>0</v>
      </c>
      <c r="G46" s="142"/>
    </row>
    <row r="47" spans="1:7" s="1" customFormat="1" x14ac:dyDescent="0.35">
      <c r="A47" s="170" t="s">
        <v>146</v>
      </c>
      <c r="B47" s="170"/>
      <c r="C47" s="75"/>
      <c r="D47" s="76"/>
      <c r="E47" s="77"/>
      <c r="F47" s="96"/>
      <c r="G47" s="143" t="e">
        <f>F47/RESSOURCES!M23</f>
        <v>#DIV/0!</v>
      </c>
    </row>
    <row r="48" spans="1:7" s="29" customFormat="1" x14ac:dyDescent="0.35">
      <c r="A48" s="171" t="s">
        <v>19</v>
      </c>
      <c r="B48" s="171"/>
      <c r="C48" s="78">
        <f>C46+C47</f>
        <v>0</v>
      </c>
      <c r="D48" s="79">
        <f>D46+D47</f>
        <v>0</v>
      </c>
      <c r="E48" s="80">
        <f>E46+E47</f>
        <v>0</v>
      </c>
      <c r="F48" s="81">
        <f>F46+F47</f>
        <v>0</v>
      </c>
      <c r="G48" s="142"/>
    </row>
    <row r="49" spans="1:7" s="29" customFormat="1" ht="14.5" customHeight="1" x14ac:dyDescent="0.35">
      <c r="A49" s="60" t="s">
        <v>58</v>
      </c>
      <c r="B49" s="59"/>
      <c r="C49" s="87"/>
      <c r="D49" s="87"/>
      <c r="E49" s="87"/>
      <c r="F49" s="87"/>
      <c r="G49" s="142"/>
    </row>
    <row r="50" spans="1:7" x14ac:dyDescent="0.35">
      <c r="A50" s="172" t="s">
        <v>16</v>
      </c>
      <c r="B50" s="163"/>
      <c r="C50" s="68"/>
      <c r="D50" s="70"/>
      <c r="E50" s="72"/>
      <c r="F50" s="88">
        <f t="shared" ref="F50:F59" si="3">C50+D50+E50</f>
        <v>0</v>
      </c>
      <c r="G50" s="144"/>
    </row>
    <row r="51" spans="1:7" x14ac:dyDescent="0.35">
      <c r="A51" s="173"/>
      <c r="B51" s="2" t="s">
        <v>103</v>
      </c>
      <c r="C51" s="89"/>
      <c r="D51" s="90"/>
      <c r="E51" s="91"/>
      <c r="F51" s="88">
        <f t="shared" si="3"/>
        <v>0</v>
      </c>
      <c r="G51" s="144"/>
    </row>
    <row r="52" spans="1:7" x14ac:dyDescent="0.35">
      <c r="A52" s="173"/>
      <c r="B52" s="2" t="s">
        <v>20</v>
      </c>
      <c r="C52" s="75"/>
      <c r="D52" s="76"/>
      <c r="E52" s="77"/>
      <c r="F52" s="88">
        <f t="shared" si="3"/>
        <v>0</v>
      </c>
      <c r="G52" s="144"/>
    </row>
    <row r="53" spans="1:7" x14ac:dyDescent="0.35">
      <c r="A53" s="174"/>
      <c r="B53" s="2" t="s">
        <v>120</v>
      </c>
      <c r="C53" s="75"/>
      <c r="D53" s="76"/>
      <c r="E53" s="77"/>
      <c r="F53" s="88">
        <f t="shared" si="3"/>
        <v>0</v>
      </c>
      <c r="G53" s="144"/>
    </row>
    <row r="54" spans="1:7" ht="14.5" customHeight="1" x14ac:dyDescent="0.35">
      <c r="A54" s="166" t="s">
        <v>3</v>
      </c>
      <c r="B54" s="2" t="s">
        <v>24</v>
      </c>
      <c r="C54" s="75"/>
      <c r="D54" s="76"/>
      <c r="E54" s="77"/>
      <c r="F54" s="88">
        <f t="shared" si="3"/>
        <v>0</v>
      </c>
      <c r="G54" s="144"/>
    </row>
    <row r="55" spans="1:7" x14ac:dyDescent="0.35">
      <c r="A55" s="167"/>
      <c r="B55" s="2" t="s">
        <v>5</v>
      </c>
      <c r="C55" s="75"/>
      <c r="D55" s="76"/>
      <c r="E55" s="77"/>
      <c r="F55" s="88">
        <f t="shared" si="3"/>
        <v>0</v>
      </c>
      <c r="G55" s="144"/>
    </row>
    <row r="56" spans="1:7" x14ac:dyDescent="0.35">
      <c r="A56" s="167"/>
      <c r="B56" s="2" t="s">
        <v>7</v>
      </c>
      <c r="C56" s="75"/>
      <c r="D56" s="76"/>
      <c r="E56" s="77"/>
      <c r="F56" s="88">
        <f t="shared" si="3"/>
        <v>0</v>
      </c>
      <c r="G56" s="144"/>
    </row>
    <row r="57" spans="1:7" x14ac:dyDescent="0.35">
      <c r="A57" s="168"/>
      <c r="B57" s="2" t="s">
        <v>8</v>
      </c>
      <c r="C57" s="75"/>
      <c r="D57" s="76"/>
      <c r="E57" s="77"/>
      <c r="F57" s="88">
        <f t="shared" si="3"/>
        <v>0</v>
      </c>
      <c r="G57" s="144"/>
    </row>
    <row r="58" spans="1:7" ht="14.25" customHeight="1" x14ac:dyDescent="0.35">
      <c r="A58" s="166" t="s">
        <v>123</v>
      </c>
      <c r="B58" s="27" t="s">
        <v>18</v>
      </c>
      <c r="C58" s="75"/>
      <c r="D58" s="76"/>
      <c r="E58" s="77"/>
      <c r="F58" s="88">
        <f t="shared" si="3"/>
        <v>0</v>
      </c>
      <c r="G58" s="144"/>
    </row>
    <row r="59" spans="1:7" ht="14.25" customHeight="1" x14ac:dyDescent="0.35">
      <c r="A59" s="168"/>
      <c r="B59" s="27" t="s">
        <v>122</v>
      </c>
      <c r="C59" s="75"/>
      <c r="D59" s="76"/>
      <c r="E59" s="77"/>
      <c r="F59" s="88">
        <f t="shared" si="3"/>
        <v>0</v>
      </c>
      <c r="G59" s="144"/>
    </row>
    <row r="60" spans="1:7" s="28" customFormat="1" ht="14.25" customHeight="1" x14ac:dyDescent="0.35">
      <c r="A60" s="169" t="s">
        <v>9</v>
      </c>
      <c r="B60" s="169"/>
      <c r="C60" s="92">
        <f>SUM(C50:C59)</f>
        <v>0</v>
      </c>
      <c r="D60" s="93">
        <f>SUM(D50:D59)</f>
        <v>0</v>
      </c>
      <c r="E60" s="94">
        <f>SUM(E50:E59)</f>
        <v>0</v>
      </c>
      <c r="F60" s="95">
        <f>SUM(F50:F59)</f>
        <v>0</v>
      </c>
      <c r="G60" s="142"/>
    </row>
    <row r="61" spans="1:7" s="1" customFormat="1" x14ac:dyDescent="0.35">
      <c r="A61" s="170" t="s">
        <v>146</v>
      </c>
      <c r="B61" s="170"/>
      <c r="C61" s="75"/>
      <c r="D61" s="76"/>
      <c r="E61" s="77"/>
      <c r="F61" s="96"/>
      <c r="G61" s="143" t="e">
        <f>F61/RESSOURCES!M29</f>
        <v>#DIV/0!</v>
      </c>
    </row>
    <row r="62" spans="1:7" s="29" customFormat="1" x14ac:dyDescent="0.35">
      <c r="A62" s="171" t="s">
        <v>19</v>
      </c>
      <c r="B62" s="171"/>
      <c r="C62" s="78">
        <f>C60+C61</f>
        <v>0</v>
      </c>
      <c r="D62" s="79">
        <f>D60+D61</f>
        <v>0</v>
      </c>
      <c r="E62" s="80">
        <f>E60+E61</f>
        <v>0</v>
      </c>
      <c r="F62" s="81">
        <f>F60+F61</f>
        <v>0</v>
      </c>
      <c r="G62" s="142"/>
    </row>
    <row r="63" spans="1:7" s="29" customFormat="1" ht="14.5" customHeight="1" x14ac:dyDescent="0.35">
      <c r="A63" s="60" t="s">
        <v>59</v>
      </c>
      <c r="B63" s="59"/>
      <c r="C63" s="87"/>
      <c r="D63" s="87"/>
      <c r="E63" s="87"/>
      <c r="F63" s="87"/>
      <c r="G63" s="142"/>
    </row>
    <row r="64" spans="1:7" x14ac:dyDescent="0.35">
      <c r="A64" s="172" t="s">
        <v>16</v>
      </c>
      <c r="B64" s="163"/>
      <c r="C64" s="68"/>
      <c r="D64" s="70"/>
      <c r="E64" s="72"/>
      <c r="F64" s="88">
        <f t="shared" ref="F64:F73" si="4">C64+D64+E64</f>
        <v>0</v>
      </c>
      <c r="G64" s="144"/>
    </row>
    <row r="65" spans="1:7" x14ac:dyDescent="0.35">
      <c r="A65" s="173"/>
      <c r="B65" s="2" t="s">
        <v>103</v>
      </c>
      <c r="C65" s="89"/>
      <c r="D65" s="90"/>
      <c r="E65" s="91"/>
      <c r="F65" s="88">
        <f t="shared" si="4"/>
        <v>0</v>
      </c>
      <c r="G65" s="144"/>
    </row>
    <row r="66" spans="1:7" x14ac:dyDescent="0.35">
      <c r="A66" s="173"/>
      <c r="B66" s="2" t="s">
        <v>20</v>
      </c>
      <c r="C66" s="75"/>
      <c r="D66" s="76"/>
      <c r="E66" s="77"/>
      <c r="F66" s="88">
        <f t="shared" si="4"/>
        <v>0</v>
      </c>
      <c r="G66" s="144"/>
    </row>
    <row r="67" spans="1:7" x14ac:dyDescent="0.35">
      <c r="A67" s="174"/>
      <c r="B67" s="2" t="s">
        <v>120</v>
      </c>
      <c r="C67" s="75"/>
      <c r="D67" s="76"/>
      <c r="E67" s="77"/>
      <c r="F67" s="88">
        <f t="shared" si="4"/>
        <v>0</v>
      </c>
      <c r="G67" s="144"/>
    </row>
    <row r="68" spans="1:7" ht="14.5" customHeight="1" x14ac:dyDescent="0.35">
      <c r="A68" s="166" t="s">
        <v>3</v>
      </c>
      <c r="B68" s="2" t="s">
        <v>24</v>
      </c>
      <c r="C68" s="75"/>
      <c r="D68" s="76"/>
      <c r="E68" s="77"/>
      <c r="F68" s="88">
        <f t="shared" si="4"/>
        <v>0</v>
      </c>
      <c r="G68" s="144"/>
    </row>
    <row r="69" spans="1:7" x14ac:dyDescent="0.35">
      <c r="A69" s="167"/>
      <c r="B69" s="2" t="s">
        <v>5</v>
      </c>
      <c r="C69" s="75"/>
      <c r="D69" s="76"/>
      <c r="E69" s="77"/>
      <c r="F69" s="88">
        <f t="shared" si="4"/>
        <v>0</v>
      </c>
      <c r="G69" s="144"/>
    </row>
    <row r="70" spans="1:7" x14ac:dyDescent="0.35">
      <c r="A70" s="167"/>
      <c r="B70" s="2" t="s">
        <v>7</v>
      </c>
      <c r="C70" s="75"/>
      <c r="D70" s="76"/>
      <c r="E70" s="77"/>
      <c r="F70" s="88">
        <f t="shared" si="4"/>
        <v>0</v>
      </c>
      <c r="G70" s="144"/>
    </row>
    <row r="71" spans="1:7" x14ac:dyDescent="0.35">
      <c r="A71" s="168"/>
      <c r="B71" s="2" t="s">
        <v>8</v>
      </c>
      <c r="C71" s="75"/>
      <c r="D71" s="76"/>
      <c r="E71" s="77"/>
      <c r="F71" s="88">
        <f t="shared" si="4"/>
        <v>0</v>
      </c>
      <c r="G71" s="144"/>
    </row>
    <row r="72" spans="1:7" ht="14.25" customHeight="1" x14ac:dyDescent="0.35">
      <c r="A72" s="166" t="s">
        <v>123</v>
      </c>
      <c r="B72" s="27" t="s">
        <v>18</v>
      </c>
      <c r="C72" s="75"/>
      <c r="D72" s="76"/>
      <c r="E72" s="77"/>
      <c r="F72" s="88">
        <f t="shared" si="4"/>
        <v>0</v>
      </c>
      <c r="G72" s="144"/>
    </row>
    <row r="73" spans="1:7" ht="14.25" customHeight="1" x14ac:dyDescent="0.35">
      <c r="A73" s="168"/>
      <c r="B73" s="27" t="s">
        <v>122</v>
      </c>
      <c r="C73" s="75"/>
      <c r="D73" s="76"/>
      <c r="E73" s="77"/>
      <c r="F73" s="88">
        <f t="shared" si="4"/>
        <v>0</v>
      </c>
      <c r="G73" s="144"/>
    </row>
    <row r="74" spans="1:7" s="28" customFormat="1" ht="14.25" customHeight="1" x14ac:dyDescent="0.35">
      <c r="A74" s="169" t="s">
        <v>9</v>
      </c>
      <c r="B74" s="169"/>
      <c r="C74" s="92">
        <f>SUM(C64:C73)</f>
        <v>0</v>
      </c>
      <c r="D74" s="93">
        <f>SUM(D64:D73)</f>
        <v>0</v>
      </c>
      <c r="E74" s="94">
        <f>SUM(E64:E73)</f>
        <v>0</v>
      </c>
      <c r="F74" s="95">
        <f>SUM(F64:F73)</f>
        <v>0</v>
      </c>
      <c r="G74" s="142"/>
    </row>
    <row r="75" spans="1:7" s="1" customFormat="1" x14ac:dyDescent="0.35">
      <c r="A75" s="170" t="s">
        <v>146</v>
      </c>
      <c r="B75" s="170"/>
      <c r="C75" s="75"/>
      <c r="D75" s="76"/>
      <c r="E75" s="77"/>
      <c r="F75" s="96"/>
      <c r="G75" s="143" t="e">
        <f>F75/RESSOURCES!M35</f>
        <v>#DIV/0!</v>
      </c>
    </row>
    <row r="76" spans="1:7" s="29" customFormat="1" x14ac:dyDescent="0.35">
      <c r="A76" s="171" t="s">
        <v>19</v>
      </c>
      <c r="B76" s="171"/>
      <c r="C76" s="78">
        <f>C74+C75</f>
        <v>0</v>
      </c>
      <c r="D76" s="79">
        <f>D74+D75</f>
        <v>0</v>
      </c>
      <c r="E76" s="80">
        <f>E74+E75</f>
        <v>0</v>
      </c>
      <c r="F76" s="81">
        <f>F74+F75</f>
        <v>0</v>
      </c>
      <c r="G76" s="142"/>
    </row>
    <row r="77" spans="1:7" s="29" customFormat="1" ht="14.5" customHeight="1" x14ac:dyDescent="0.35">
      <c r="A77" s="60" t="s">
        <v>60</v>
      </c>
      <c r="B77" s="59"/>
      <c r="C77" s="87"/>
      <c r="D77" s="87"/>
      <c r="E77" s="87"/>
      <c r="F77" s="87"/>
      <c r="G77" s="142"/>
    </row>
    <row r="78" spans="1:7" x14ac:dyDescent="0.35">
      <c r="A78" s="172" t="s">
        <v>16</v>
      </c>
      <c r="B78" s="163"/>
      <c r="C78" s="68"/>
      <c r="D78" s="70"/>
      <c r="E78" s="72"/>
      <c r="F78" s="88">
        <f t="shared" ref="F78:F87" si="5">C78+D78+E78</f>
        <v>0</v>
      </c>
      <c r="G78" s="144"/>
    </row>
    <row r="79" spans="1:7" x14ac:dyDescent="0.35">
      <c r="A79" s="173"/>
      <c r="B79" s="2" t="s">
        <v>103</v>
      </c>
      <c r="C79" s="89"/>
      <c r="D79" s="90"/>
      <c r="E79" s="91"/>
      <c r="F79" s="88">
        <f t="shared" si="5"/>
        <v>0</v>
      </c>
      <c r="G79" s="144"/>
    </row>
    <row r="80" spans="1:7" x14ac:dyDescent="0.35">
      <c r="A80" s="173"/>
      <c r="B80" s="2" t="s">
        <v>20</v>
      </c>
      <c r="C80" s="75"/>
      <c r="D80" s="76"/>
      <c r="E80" s="77"/>
      <c r="F80" s="88">
        <f t="shared" si="5"/>
        <v>0</v>
      </c>
      <c r="G80" s="144"/>
    </row>
    <row r="81" spans="1:7" x14ac:dyDescent="0.35">
      <c r="A81" s="174"/>
      <c r="B81" s="2" t="s">
        <v>120</v>
      </c>
      <c r="C81" s="75"/>
      <c r="D81" s="76"/>
      <c r="E81" s="77"/>
      <c r="F81" s="88">
        <f t="shared" si="5"/>
        <v>0</v>
      </c>
      <c r="G81" s="144"/>
    </row>
    <row r="82" spans="1:7" ht="14.5" customHeight="1" x14ac:dyDescent="0.35">
      <c r="A82" s="166" t="s">
        <v>3</v>
      </c>
      <c r="B82" s="2" t="s">
        <v>24</v>
      </c>
      <c r="C82" s="75"/>
      <c r="D82" s="76"/>
      <c r="E82" s="77"/>
      <c r="F82" s="88">
        <f t="shared" si="5"/>
        <v>0</v>
      </c>
      <c r="G82" s="144"/>
    </row>
    <row r="83" spans="1:7" x14ac:dyDescent="0.35">
      <c r="A83" s="167"/>
      <c r="B83" s="2" t="s">
        <v>5</v>
      </c>
      <c r="C83" s="75"/>
      <c r="D83" s="76"/>
      <c r="E83" s="77"/>
      <c r="F83" s="88">
        <f t="shared" si="5"/>
        <v>0</v>
      </c>
      <c r="G83" s="144"/>
    </row>
    <row r="84" spans="1:7" x14ac:dyDescent="0.35">
      <c r="A84" s="167"/>
      <c r="B84" s="2" t="s">
        <v>7</v>
      </c>
      <c r="C84" s="75"/>
      <c r="D84" s="76"/>
      <c r="E84" s="77"/>
      <c r="F84" s="88">
        <f t="shared" si="5"/>
        <v>0</v>
      </c>
      <c r="G84" s="144"/>
    </row>
    <row r="85" spans="1:7" x14ac:dyDescent="0.35">
      <c r="A85" s="168"/>
      <c r="B85" s="2" t="s">
        <v>8</v>
      </c>
      <c r="C85" s="75"/>
      <c r="D85" s="76"/>
      <c r="E85" s="77"/>
      <c r="F85" s="88">
        <f t="shared" si="5"/>
        <v>0</v>
      </c>
      <c r="G85" s="144"/>
    </row>
    <row r="86" spans="1:7" ht="14.25" customHeight="1" x14ac:dyDescent="0.35">
      <c r="A86" s="166" t="s">
        <v>123</v>
      </c>
      <c r="B86" s="27" t="s">
        <v>18</v>
      </c>
      <c r="C86" s="75"/>
      <c r="D86" s="76"/>
      <c r="E86" s="77"/>
      <c r="F86" s="88">
        <f t="shared" si="5"/>
        <v>0</v>
      </c>
      <c r="G86" s="144"/>
    </row>
    <row r="87" spans="1:7" ht="14.25" customHeight="1" x14ac:dyDescent="0.35">
      <c r="A87" s="168"/>
      <c r="B87" s="27" t="s">
        <v>122</v>
      </c>
      <c r="C87" s="75"/>
      <c r="D87" s="76"/>
      <c r="E87" s="77"/>
      <c r="F87" s="88">
        <f t="shared" si="5"/>
        <v>0</v>
      </c>
      <c r="G87" s="144"/>
    </row>
    <row r="88" spans="1:7" s="28" customFormat="1" ht="14.25" customHeight="1" x14ac:dyDescent="0.35">
      <c r="A88" s="169" t="s">
        <v>9</v>
      </c>
      <c r="B88" s="169"/>
      <c r="C88" s="92">
        <f>SUM(C78:C87)</f>
        <v>0</v>
      </c>
      <c r="D88" s="93">
        <f>SUM(D78:D87)</f>
        <v>0</v>
      </c>
      <c r="E88" s="94">
        <f>SUM(E78:E87)</f>
        <v>0</v>
      </c>
      <c r="F88" s="95">
        <f>SUM(F78:F87)</f>
        <v>0</v>
      </c>
      <c r="G88" s="142"/>
    </row>
    <row r="89" spans="1:7" s="1" customFormat="1" x14ac:dyDescent="0.35">
      <c r="A89" s="170" t="s">
        <v>146</v>
      </c>
      <c r="B89" s="170"/>
      <c r="C89" s="75"/>
      <c r="D89" s="76"/>
      <c r="E89" s="77"/>
      <c r="F89" s="96"/>
      <c r="G89" s="143" t="e">
        <f>F89/RESSOURCES!M41</f>
        <v>#DIV/0!</v>
      </c>
    </row>
    <row r="90" spans="1:7" s="29" customFormat="1" x14ac:dyDescent="0.35">
      <c r="A90" s="171" t="s">
        <v>19</v>
      </c>
      <c r="B90" s="171"/>
      <c r="C90" s="78">
        <f>C88+C89</f>
        <v>0</v>
      </c>
      <c r="D90" s="79">
        <f>D88+D89</f>
        <v>0</v>
      </c>
      <c r="E90" s="80">
        <f>E88+E89</f>
        <v>0</v>
      </c>
      <c r="F90" s="81">
        <f>F88+F89</f>
        <v>0</v>
      </c>
      <c r="G90" s="142"/>
    </row>
    <row r="91" spans="1:7" s="29" customFormat="1" ht="14.5" customHeight="1" x14ac:dyDescent="0.35">
      <c r="A91" s="60" t="s">
        <v>61</v>
      </c>
      <c r="B91" s="59"/>
      <c r="C91" s="87"/>
      <c r="D91" s="87"/>
      <c r="E91" s="87"/>
      <c r="F91" s="87"/>
      <c r="G91" s="142"/>
    </row>
    <row r="92" spans="1:7" x14ac:dyDescent="0.35">
      <c r="A92" s="172" t="s">
        <v>16</v>
      </c>
      <c r="B92" s="163"/>
      <c r="C92" s="68"/>
      <c r="D92" s="70"/>
      <c r="E92" s="72"/>
      <c r="F92" s="88">
        <f t="shared" ref="F92:F101" si="6">C92+D92+E92</f>
        <v>0</v>
      </c>
      <c r="G92" s="144"/>
    </row>
    <row r="93" spans="1:7" x14ac:dyDescent="0.35">
      <c r="A93" s="173"/>
      <c r="B93" s="2" t="s">
        <v>103</v>
      </c>
      <c r="C93" s="89"/>
      <c r="D93" s="90"/>
      <c r="E93" s="91"/>
      <c r="F93" s="88">
        <f t="shared" si="6"/>
        <v>0</v>
      </c>
      <c r="G93" s="144"/>
    </row>
    <row r="94" spans="1:7" x14ac:dyDescent="0.35">
      <c r="A94" s="173"/>
      <c r="B94" s="2" t="s">
        <v>20</v>
      </c>
      <c r="C94" s="75"/>
      <c r="D94" s="76"/>
      <c r="E94" s="77"/>
      <c r="F94" s="88">
        <f t="shared" si="6"/>
        <v>0</v>
      </c>
      <c r="G94" s="144"/>
    </row>
    <row r="95" spans="1:7" x14ac:dyDescent="0.35">
      <c r="A95" s="174"/>
      <c r="B95" s="2" t="s">
        <v>120</v>
      </c>
      <c r="C95" s="75"/>
      <c r="D95" s="76"/>
      <c r="E95" s="77"/>
      <c r="F95" s="88">
        <f t="shared" si="6"/>
        <v>0</v>
      </c>
      <c r="G95" s="144"/>
    </row>
    <row r="96" spans="1:7" ht="14.5" customHeight="1" x14ac:dyDescent="0.35">
      <c r="A96" s="166" t="s">
        <v>3</v>
      </c>
      <c r="B96" s="2" t="s">
        <v>24</v>
      </c>
      <c r="C96" s="75"/>
      <c r="D96" s="76"/>
      <c r="E96" s="77"/>
      <c r="F96" s="88">
        <f t="shared" si="6"/>
        <v>0</v>
      </c>
      <c r="G96" s="144"/>
    </row>
    <row r="97" spans="1:7" x14ac:dyDescent="0.35">
      <c r="A97" s="167"/>
      <c r="B97" s="2" t="s">
        <v>5</v>
      </c>
      <c r="C97" s="75"/>
      <c r="D97" s="76"/>
      <c r="E97" s="77"/>
      <c r="F97" s="88">
        <f t="shared" si="6"/>
        <v>0</v>
      </c>
      <c r="G97" s="144"/>
    </row>
    <row r="98" spans="1:7" x14ac:dyDescent="0.35">
      <c r="A98" s="167"/>
      <c r="B98" s="2" t="s">
        <v>7</v>
      </c>
      <c r="C98" s="75"/>
      <c r="D98" s="76"/>
      <c r="E98" s="77"/>
      <c r="F98" s="88">
        <f t="shared" si="6"/>
        <v>0</v>
      </c>
      <c r="G98" s="144"/>
    </row>
    <row r="99" spans="1:7" x14ac:dyDescent="0.35">
      <c r="A99" s="168"/>
      <c r="B99" s="2" t="s">
        <v>8</v>
      </c>
      <c r="C99" s="75"/>
      <c r="D99" s="76"/>
      <c r="E99" s="77"/>
      <c r="F99" s="88">
        <f t="shared" si="6"/>
        <v>0</v>
      </c>
      <c r="G99" s="144"/>
    </row>
    <row r="100" spans="1:7" ht="14.25" customHeight="1" x14ac:dyDescent="0.35">
      <c r="A100" s="166" t="s">
        <v>123</v>
      </c>
      <c r="B100" s="27" t="s">
        <v>18</v>
      </c>
      <c r="C100" s="75"/>
      <c r="D100" s="76"/>
      <c r="E100" s="77"/>
      <c r="F100" s="88">
        <f t="shared" si="6"/>
        <v>0</v>
      </c>
      <c r="G100" s="144"/>
    </row>
    <row r="101" spans="1:7" ht="14.25" customHeight="1" x14ac:dyDescent="0.35">
      <c r="A101" s="168"/>
      <c r="B101" s="27" t="s">
        <v>122</v>
      </c>
      <c r="C101" s="75"/>
      <c r="D101" s="76"/>
      <c r="E101" s="77"/>
      <c r="F101" s="88">
        <f t="shared" si="6"/>
        <v>0</v>
      </c>
      <c r="G101" s="144"/>
    </row>
    <row r="102" spans="1:7" s="28" customFormat="1" ht="14.25" customHeight="1" x14ac:dyDescent="0.35">
      <c r="A102" s="169" t="s">
        <v>9</v>
      </c>
      <c r="B102" s="169"/>
      <c r="C102" s="92">
        <f>SUM(C92:C101)</f>
        <v>0</v>
      </c>
      <c r="D102" s="93">
        <f>SUM(D92:D101)</f>
        <v>0</v>
      </c>
      <c r="E102" s="94">
        <f>SUM(E92:E101)</f>
        <v>0</v>
      </c>
      <c r="F102" s="95">
        <f>SUM(F92:F101)</f>
        <v>0</v>
      </c>
      <c r="G102" s="142"/>
    </row>
    <row r="103" spans="1:7" s="1" customFormat="1" x14ac:dyDescent="0.35">
      <c r="A103" s="170" t="s">
        <v>146</v>
      </c>
      <c r="B103" s="170"/>
      <c r="C103" s="75"/>
      <c r="D103" s="76"/>
      <c r="E103" s="77"/>
      <c r="F103" s="96"/>
      <c r="G103" s="143" t="e">
        <f>F103/RESSOURCES!M47</f>
        <v>#DIV/0!</v>
      </c>
    </row>
    <row r="104" spans="1:7" s="29" customFormat="1" x14ac:dyDescent="0.35">
      <c r="A104" s="171" t="s">
        <v>19</v>
      </c>
      <c r="B104" s="171"/>
      <c r="C104" s="78">
        <f>C102+C103</f>
        <v>0</v>
      </c>
      <c r="D104" s="79">
        <f>D102+D103</f>
        <v>0</v>
      </c>
      <c r="E104" s="80">
        <f>E102+E103</f>
        <v>0</v>
      </c>
      <c r="F104" s="81">
        <f>F102+F103</f>
        <v>0</v>
      </c>
      <c r="G104" s="142"/>
    </row>
    <row r="105" spans="1:7" s="29" customFormat="1" ht="14.5" customHeight="1" x14ac:dyDescent="0.35">
      <c r="A105" s="60" t="s">
        <v>62</v>
      </c>
      <c r="B105" s="59"/>
      <c r="C105" s="87"/>
      <c r="D105" s="87"/>
      <c r="E105" s="87"/>
      <c r="F105" s="87"/>
      <c r="G105" s="142"/>
    </row>
    <row r="106" spans="1:7" x14ac:dyDescent="0.35">
      <c r="A106" s="172" t="s">
        <v>16</v>
      </c>
      <c r="B106" s="163"/>
      <c r="C106" s="68"/>
      <c r="D106" s="70"/>
      <c r="E106" s="72"/>
      <c r="F106" s="88">
        <f t="shared" ref="F106:F115" si="7">C106+D106+E106</f>
        <v>0</v>
      </c>
      <c r="G106" s="144"/>
    </row>
    <row r="107" spans="1:7" x14ac:dyDescent="0.35">
      <c r="A107" s="173"/>
      <c r="B107" s="2" t="s">
        <v>103</v>
      </c>
      <c r="C107" s="89"/>
      <c r="D107" s="90"/>
      <c r="E107" s="91"/>
      <c r="F107" s="88">
        <f t="shared" si="7"/>
        <v>0</v>
      </c>
      <c r="G107" s="144"/>
    </row>
    <row r="108" spans="1:7" x14ac:dyDescent="0.35">
      <c r="A108" s="173"/>
      <c r="B108" s="2" t="s">
        <v>20</v>
      </c>
      <c r="C108" s="75"/>
      <c r="D108" s="76"/>
      <c r="E108" s="77"/>
      <c r="F108" s="88">
        <f t="shared" si="7"/>
        <v>0</v>
      </c>
      <c r="G108" s="144"/>
    </row>
    <row r="109" spans="1:7" x14ac:dyDescent="0.35">
      <c r="A109" s="174"/>
      <c r="B109" s="2" t="s">
        <v>120</v>
      </c>
      <c r="C109" s="75"/>
      <c r="D109" s="76"/>
      <c r="E109" s="77"/>
      <c r="F109" s="88">
        <f t="shared" si="7"/>
        <v>0</v>
      </c>
      <c r="G109" s="144"/>
    </row>
    <row r="110" spans="1:7" ht="14.5" customHeight="1" x14ac:dyDescent="0.35">
      <c r="A110" s="166" t="s">
        <v>3</v>
      </c>
      <c r="B110" s="2" t="s">
        <v>24</v>
      </c>
      <c r="C110" s="75"/>
      <c r="D110" s="76"/>
      <c r="E110" s="77"/>
      <c r="F110" s="88">
        <f t="shared" si="7"/>
        <v>0</v>
      </c>
      <c r="G110" s="144"/>
    </row>
    <row r="111" spans="1:7" x14ac:dyDescent="0.35">
      <c r="A111" s="167"/>
      <c r="B111" s="2" t="s">
        <v>5</v>
      </c>
      <c r="C111" s="75"/>
      <c r="D111" s="76"/>
      <c r="E111" s="77"/>
      <c r="F111" s="88">
        <f t="shared" si="7"/>
        <v>0</v>
      </c>
      <c r="G111" s="144"/>
    </row>
    <row r="112" spans="1:7" x14ac:dyDescent="0.35">
      <c r="A112" s="167"/>
      <c r="B112" s="2" t="s">
        <v>7</v>
      </c>
      <c r="C112" s="75"/>
      <c r="D112" s="76"/>
      <c r="E112" s="77"/>
      <c r="F112" s="88">
        <f t="shared" si="7"/>
        <v>0</v>
      </c>
      <c r="G112" s="144"/>
    </row>
    <row r="113" spans="1:7" x14ac:dyDescent="0.35">
      <c r="A113" s="168"/>
      <c r="B113" s="2" t="s">
        <v>8</v>
      </c>
      <c r="C113" s="75"/>
      <c r="D113" s="76"/>
      <c r="E113" s="77"/>
      <c r="F113" s="88">
        <f t="shared" si="7"/>
        <v>0</v>
      </c>
      <c r="G113" s="144"/>
    </row>
    <row r="114" spans="1:7" ht="14.25" customHeight="1" x14ac:dyDescent="0.35">
      <c r="A114" s="166" t="s">
        <v>123</v>
      </c>
      <c r="B114" s="27" t="s">
        <v>18</v>
      </c>
      <c r="C114" s="75"/>
      <c r="D114" s="76"/>
      <c r="E114" s="77"/>
      <c r="F114" s="88">
        <f t="shared" si="7"/>
        <v>0</v>
      </c>
      <c r="G114" s="144"/>
    </row>
    <row r="115" spans="1:7" ht="14.25" customHeight="1" x14ac:dyDescent="0.35">
      <c r="A115" s="168"/>
      <c r="B115" s="27" t="s">
        <v>122</v>
      </c>
      <c r="C115" s="75"/>
      <c r="D115" s="76"/>
      <c r="E115" s="77"/>
      <c r="F115" s="88">
        <f t="shared" si="7"/>
        <v>0</v>
      </c>
      <c r="G115" s="144"/>
    </row>
    <row r="116" spans="1:7" s="28" customFormat="1" ht="14.25" customHeight="1" x14ac:dyDescent="0.35">
      <c r="A116" s="169" t="s">
        <v>9</v>
      </c>
      <c r="B116" s="169"/>
      <c r="C116" s="92">
        <f>SUM(C106:C115)</f>
        <v>0</v>
      </c>
      <c r="D116" s="93">
        <f>SUM(D106:D115)</f>
        <v>0</v>
      </c>
      <c r="E116" s="94">
        <f>SUM(E106:E115)</f>
        <v>0</v>
      </c>
      <c r="F116" s="95">
        <f>SUM(F106:F115)</f>
        <v>0</v>
      </c>
      <c r="G116" s="142"/>
    </row>
    <row r="117" spans="1:7" s="1" customFormat="1" x14ac:dyDescent="0.35">
      <c r="A117" s="170" t="s">
        <v>146</v>
      </c>
      <c r="B117" s="170"/>
      <c r="C117" s="75"/>
      <c r="D117" s="76"/>
      <c r="E117" s="77"/>
      <c r="F117" s="96"/>
      <c r="G117" s="143" t="e">
        <f>F117/RESSOURCES!M53</f>
        <v>#DIV/0!</v>
      </c>
    </row>
    <row r="118" spans="1:7" s="29" customFormat="1" x14ac:dyDescent="0.35">
      <c r="A118" s="171" t="s">
        <v>19</v>
      </c>
      <c r="B118" s="171"/>
      <c r="C118" s="78">
        <f>C116+C117</f>
        <v>0</v>
      </c>
      <c r="D118" s="79">
        <f>D116+D117</f>
        <v>0</v>
      </c>
      <c r="E118" s="80">
        <f>E116+E117</f>
        <v>0</v>
      </c>
      <c r="F118" s="81">
        <f>F116+F117</f>
        <v>0</v>
      </c>
      <c r="G118" s="142"/>
    </row>
    <row r="119" spans="1:7" s="29" customFormat="1" ht="14.5" customHeight="1" x14ac:dyDescent="0.35">
      <c r="A119" s="60" t="s">
        <v>63</v>
      </c>
      <c r="B119" s="59"/>
      <c r="C119" s="87"/>
      <c r="D119" s="87"/>
      <c r="E119" s="87"/>
      <c r="F119" s="87"/>
      <c r="G119" s="142"/>
    </row>
    <row r="120" spans="1:7" x14ac:dyDescent="0.35">
      <c r="A120" s="172" t="s">
        <v>16</v>
      </c>
      <c r="B120" s="163"/>
      <c r="C120" s="68"/>
      <c r="D120" s="70"/>
      <c r="E120" s="72"/>
      <c r="F120" s="88">
        <f t="shared" ref="F120:F129" si="8">C120+D120+E120</f>
        <v>0</v>
      </c>
      <c r="G120" s="144"/>
    </row>
    <row r="121" spans="1:7" x14ac:dyDescent="0.35">
      <c r="A121" s="173"/>
      <c r="B121" s="2" t="s">
        <v>103</v>
      </c>
      <c r="C121" s="89"/>
      <c r="D121" s="90"/>
      <c r="E121" s="91"/>
      <c r="F121" s="88">
        <f t="shared" si="8"/>
        <v>0</v>
      </c>
      <c r="G121" s="144"/>
    </row>
    <row r="122" spans="1:7" x14ac:dyDescent="0.35">
      <c r="A122" s="173"/>
      <c r="B122" s="2" t="s">
        <v>20</v>
      </c>
      <c r="C122" s="75"/>
      <c r="D122" s="76"/>
      <c r="E122" s="77"/>
      <c r="F122" s="88">
        <f t="shared" si="8"/>
        <v>0</v>
      </c>
      <c r="G122" s="144"/>
    </row>
    <row r="123" spans="1:7" x14ac:dyDescent="0.35">
      <c r="A123" s="174"/>
      <c r="B123" s="2" t="s">
        <v>120</v>
      </c>
      <c r="C123" s="75"/>
      <c r="D123" s="76"/>
      <c r="E123" s="77"/>
      <c r="F123" s="88">
        <f t="shared" si="8"/>
        <v>0</v>
      </c>
      <c r="G123" s="144"/>
    </row>
    <row r="124" spans="1:7" ht="14.5" customHeight="1" x14ac:dyDescent="0.35">
      <c r="A124" s="166" t="s">
        <v>3</v>
      </c>
      <c r="B124" s="2" t="s">
        <v>24</v>
      </c>
      <c r="C124" s="75"/>
      <c r="D124" s="76"/>
      <c r="E124" s="77"/>
      <c r="F124" s="88">
        <f t="shared" si="8"/>
        <v>0</v>
      </c>
      <c r="G124" s="144"/>
    </row>
    <row r="125" spans="1:7" x14ac:dyDescent="0.35">
      <c r="A125" s="167"/>
      <c r="B125" s="2" t="s">
        <v>5</v>
      </c>
      <c r="C125" s="75"/>
      <c r="D125" s="76"/>
      <c r="E125" s="77"/>
      <c r="F125" s="88">
        <f t="shared" si="8"/>
        <v>0</v>
      </c>
      <c r="G125" s="144"/>
    </row>
    <row r="126" spans="1:7" x14ac:dyDescent="0.35">
      <c r="A126" s="167"/>
      <c r="B126" s="2" t="s">
        <v>7</v>
      </c>
      <c r="C126" s="75"/>
      <c r="D126" s="76"/>
      <c r="E126" s="77"/>
      <c r="F126" s="88">
        <f t="shared" si="8"/>
        <v>0</v>
      </c>
      <c r="G126" s="144"/>
    </row>
    <row r="127" spans="1:7" x14ac:dyDescent="0.35">
      <c r="A127" s="168"/>
      <c r="B127" s="2" t="s">
        <v>8</v>
      </c>
      <c r="C127" s="75"/>
      <c r="D127" s="76"/>
      <c r="E127" s="77"/>
      <c r="F127" s="88">
        <f t="shared" si="8"/>
        <v>0</v>
      </c>
      <c r="G127" s="144"/>
    </row>
    <row r="128" spans="1:7" ht="14.25" customHeight="1" x14ac:dyDescent="0.35">
      <c r="A128" s="166" t="s">
        <v>123</v>
      </c>
      <c r="B128" s="27" t="s">
        <v>18</v>
      </c>
      <c r="C128" s="75"/>
      <c r="D128" s="76"/>
      <c r="E128" s="77"/>
      <c r="F128" s="88">
        <f t="shared" si="8"/>
        <v>0</v>
      </c>
      <c r="G128" s="144"/>
    </row>
    <row r="129" spans="1:7" ht="14.25" customHeight="1" x14ac:dyDescent="0.35">
      <c r="A129" s="168"/>
      <c r="B129" s="27" t="s">
        <v>122</v>
      </c>
      <c r="C129" s="75"/>
      <c r="D129" s="76"/>
      <c r="E129" s="77"/>
      <c r="F129" s="88">
        <f t="shared" si="8"/>
        <v>0</v>
      </c>
      <c r="G129" s="144"/>
    </row>
    <row r="130" spans="1:7" s="28" customFormat="1" ht="14.25" customHeight="1" x14ac:dyDescent="0.35">
      <c r="A130" s="169" t="s">
        <v>9</v>
      </c>
      <c r="B130" s="169"/>
      <c r="C130" s="92">
        <f>SUM(C120:C129)</f>
        <v>0</v>
      </c>
      <c r="D130" s="93">
        <f>SUM(D120:D129)</f>
        <v>0</v>
      </c>
      <c r="E130" s="94">
        <f>SUM(E120:E129)</f>
        <v>0</v>
      </c>
      <c r="F130" s="95">
        <f>SUM(F120:F129)</f>
        <v>0</v>
      </c>
      <c r="G130" s="142"/>
    </row>
    <row r="131" spans="1:7" s="1" customFormat="1" x14ac:dyDescent="0.35">
      <c r="A131" s="170" t="s">
        <v>146</v>
      </c>
      <c r="B131" s="170"/>
      <c r="C131" s="75"/>
      <c r="D131" s="76"/>
      <c r="E131" s="77"/>
      <c r="F131" s="96"/>
      <c r="G131" s="143" t="e">
        <f>F131/RESSOURCES!M59</f>
        <v>#DIV/0!</v>
      </c>
    </row>
    <row r="132" spans="1:7" s="29" customFormat="1" x14ac:dyDescent="0.35">
      <c r="A132" s="171" t="s">
        <v>19</v>
      </c>
      <c r="B132" s="171"/>
      <c r="C132" s="78">
        <f>C130+C131</f>
        <v>0</v>
      </c>
      <c r="D132" s="79">
        <f>D130+D131</f>
        <v>0</v>
      </c>
      <c r="E132" s="80">
        <f>E130+E131</f>
        <v>0</v>
      </c>
      <c r="F132" s="81">
        <f>F130+F131</f>
        <v>0</v>
      </c>
      <c r="G132" s="142"/>
    </row>
    <row r="133" spans="1:7" s="29" customFormat="1" ht="14.5" customHeight="1" x14ac:dyDescent="0.35">
      <c r="A133" s="60" t="s">
        <v>64</v>
      </c>
      <c r="B133" s="59"/>
      <c r="C133" s="87"/>
      <c r="D133" s="87"/>
      <c r="E133" s="87"/>
      <c r="F133" s="87"/>
      <c r="G133" s="142"/>
    </row>
    <row r="134" spans="1:7" x14ac:dyDescent="0.35">
      <c r="A134" s="172" t="s">
        <v>16</v>
      </c>
      <c r="B134" s="163"/>
      <c r="C134" s="68"/>
      <c r="D134" s="70"/>
      <c r="E134" s="72"/>
      <c r="F134" s="88">
        <f t="shared" ref="F134:F143" si="9">C134+D134+E134</f>
        <v>0</v>
      </c>
      <c r="G134" s="144"/>
    </row>
    <row r="135" spans="1:7" x14ac:dyDescent="0.35">
      <c r="A135" s="173"/>
      <c r="B135" s="2" t="s">
        <v>103</v>
      </c>
      <c r="C135" s="89"/>
      <c r="D135" s="90"/>
      <c r="E135" s="91"/>
      <c r="F135" s="88">
        <f t="shared" si="9"/>
        <v>0</v>
      </c>
      <c r="G135" s="144"/>
    </row>
    <row r="136" spans="1:7" x14ac:dyDescent="0.35">
      <c r="A136" s="173"/>
      <c r="B136" s="2" t="s">
        <v>20</v>
      </c>
      <c r="C136" s="75"/>
      <c r="D136" s="76"/>
      <c r="E136" s="77"/>
      <c r="F136" s="88">
        <f t="shared" si="9"/>
        <v>0</v>
      </c>
      <c r="G136" s="144"/>
    </row>
    <row r="137" spans="1:7" x14ac:dyDescent="0.35">
      <c r="A137" s="174"/>
      <c r="B137" s="2" t="s">
        <v>120</v>
      </c>
      <c r="C137" s="75"/>
      <c r="D137" s="76"/>
      <c r="E137" s="77"/>
      <c r="F137" s="88">
        <f t="shared" si="9"/>
        <v>0</v>
      </c>
      <c r="G137" s="144"/>
    </row>
    <row r="138" spans="1:7" ht="14.5" customHeight="1" x14ac:dyDescent="0.35">
      <c r="A138" s="166" t="s">
        <v>3</v>
      </c>
      <c r="B138" s="2" t="s">
        <v>24</v>
      </c>
      <c r="C138" s="75"/>
      <c r="D138" s="76"/>
      <c r="E138" s="77"/>
      <c r="F138" s="88">
        <f t="shared" si="9"/>
        <v>0</v>
      </c>
      <c r="G138" s="144"/>
    </row>
    <row r="139" spans="1:7" x14ac:dyDescent="0.35">
      <c r="A139" s="167"/>
      <c r="B139" s="2" t="s">
        <v>5</v>
      </c>
      <c r="C139" s="75"/>
      <c r="D139" s="76"/>
      <c r="E139" s="77"/>
      <c r="F139" s="88">
        <f t="shared" si="9"/>
        <v>0</v>
      </c>
      <c r="G139" s="144"/>
    </row>
    <row r="140" spans="1:7" x14ac:dyDescent="0.35">
      <c r="A140" s="167"/>
      <c r="B140" s="2" t="s">
        <v>7</v>
      </c>
      <c r="C140" s="75"/>
      <c r="D140" s="76"/>
      <c r="E140" s="77"/>
      <c r="F140" s="88">
        <f t="shared" si="9"/>
        <v>0</v>
      </c>
      <c r="G140" s="144"/>
    </row>
    <row r="141" spans="1:7" x14ac:dyDescent="0.35">
      <c r="A141" s="168"/>
      <c r="B141" s="2" t="s">
        <v>8</v>
      </c>
      <c r="C141" s="75"/>
      <c r="D141" s="76"/>
      <c r="E141" s="77"/>
      <c r="F141" s="88">
        <f t="shared" si="9"/>
        <v>0</v>
      </c>
      <c r="G141" s="144"/>
    </row>
    <row r="142" spans="1:7" ht="14.25" customHeight="1" x14ac:dyDescent="0.35">
      <c r="A142" s="166" t="s">
        <v>123</v>
      </c>
      <c r="B142" s="27" t="s">
        <v>18</v>
      </c>
      <c r="C142" s="75"/>
      <c r="D142" s="76"/>
      <c r="E142" s="77"/>
      <c r="F142" s="88">
        <f t="shared" si="9"/>
        <v>0</v>
      </c>
      <c r="G142" s="144"/>
    </row>
    <row r="143" spans="1:7" ht="14.25" customHeight="1" x14ac:dyDescent="0.35">
      <c r="A143" s="168"/>
      <c r="B143" s="27" t="s">
        <v>122</v>
      </c>
      <c r="C143" s="75"/>
      <c r="D143" s="76"/>
      <c r="E143" s="77"/>
      <c r="F143" s="88">
        <f t="shared" si="9"/>
        <v>0</v>
      </c>
      <c r="G143" s="144"/>
    </row>
    <row r="144" spans="1:7" s="28" customFormat="1" ht="14.25" customHeight="1" x14ac:dyDescent="0.35">
      <c r="A144" s="169" t="s">
        <v>9</v>
      </c>
      <c r="B144" s="169"/>
      <c r="C144" s="92">
        <f>SUM(C134:C143)</f>
        <v>0</v>
      </c>
      <c r="D144" s="93">
        <f>SUM(D134:D143)</f>
        <v>0</v>
      </c>
      <c r="E144" s="94">
        <f>SUM(E134:E143)</f>
        <v>0</v>
      </c>
      <c r="F144" s="95">
        <f>SUM(F134:F143)</f>
        <v>0</v>
      </c>
      <c r="G144" s="142"/>
    </row>
    <row r="145" spans="1:7" s="1" customFormat="1" x14ac:dyDescent="0.35">
      <c r="A145" s="170" t="s">
        <v>146</v>
      </c>
      <c r="B145" s="170"/>
      <c r="C145" s="75"/>
      <c r="D145" s="76"/>
      <c r="E145" s="77"/>
      <c r="F145" s="96"/>
      <c r="G145" s="143" t="e">
        <f>F145/RESSOURCES!M65</f>
        <v>#DIV/0!</v>
      </c>
    </row>
    <row r="146" spans="1:7" s="29" customFormat="1" x14ac:dyDescent="0.35">
      <c r="A146" s="171" t="s">
        <v>19</v>
      </c>
      <c r="B146" s="171"/>
      <c r="C146" s="78">
        <f>C144+C145</f>
        <v>0</v>
      </c>
      <c r="D146" s="79">
        <f>D144+D145</f>
        <v>0</v>
      </c>
      <c r="E146" s="80">
        <f>E144+E145</f>
        <v>0</v>
      </c>
      <c r="F146" s="81">
        <f>F144+F145</f>
        <v>0</v>
      </c>
      <c r="G146" s="142"/>
    </row>
    <row r="147" spans="1:7" s="29" customFormat="1" ht="14.5" customHeight="1" x14ac:dyDescent="0.35">
      <c r="A147" s="60" t="s">
        <v>65</v>
      </c>
      <c r="B147" s="59"/>
      <c r="C147" s="87"/>
      <c r="D147" s="87"/>
      <c r="E147" s="87"/>
      <c r="F147" s="87"/>
      <c r="G147" s="142"/>
    </row>
    <row r="148" spans="1:7" x14ac:dyDescent="0.35">
      <c r="A148" s="172" t="s">
        <v>16</v>
      </c>
      <c r="B148" s="163"/>
      <c r="C148" s="68"/>
      <c r="D148" s="70"/>
      <c r="E148" s="72"/>
      <c r="F148" s="88">
        <f t="shared" ref="F148:F157" si="10">C148+D148+E148</f>
        <v>0</v>
      </c>
      <c r="G148" s="144"/>
    </row>
    <row r="149" spans="1:7" x14ac:dyDescent="0.35">
      <c r="A149" s="173"/>
      <c r="B149" s="2" t="s">
        <v>56</v>
      </c>
      <c r="C149" s="89"/>
      <c r="D149" s="90"/>
      <c r="E149" s="91"/>
      <c r="F149" s="88">
        <f t="shared" si="10"/>
        <v>0</v>
      </c>
      <c r="G149" s="144"/>
    </row>
    <row r="150" spans="1:7" x14ac:dyDescent="0.35">
      <c r="A150" s="173"/>
      <c r="B150" s="2" t="s">
        <v>20</v>
      </c>
      <c r="C150" s="75"/>
      <c r="D150" s="76"/>
      <c r="E150" s="77"/>
      <c r="F150" s="88">
        <f t="shared" si="10"/>
        <v>0</v>
      </c>
      <c r="G150" s="144"/>
    </row>
    <row r="151" spans="1:7" x14ac:dyDescent="0.35">
      <c r="A151" s="174"/>
      <c r="B151" s="2" t="s">
        <v>120</v>
      </c>
      <c r="C151" s="75"/>
      <c r="D151" s="76"/>
      <c r="E151" s="77"/>
      <c r="F151" s="88">
        <f t="shared" si="10"/>
        <v>0</v>
      </c>
      <c r="G151" s="144"/>
    </row>
    <row r="152" spans="1:7" ht="14.5" customHeight="1" x14ac:dyDescent="0.35">
      <c r="A152" s="166" t="s">
        <v>3</v>
      </c>
      <c r="B152" s="2" t="s">
        <v>24</v>
      </c>
      <c r="C152" s="75"/>
      <c r="D152" s="76"/>
      <c r="E152" s="77"/>
      <c r="F152" s="88">
        <f t="shared" si="10"/>
        <v>0</v>
      </c>
      <c r="G152" s="144"/>
    </row>
    <row r="153" spans="1:7" x14ac:dyDescent="0.35">
      <c r="A153" s="167"/>
      <c r="B153" s="2" t="s">
        <v>5</v>
      </c>
      <c r="C153" s="75"/>
      <c r="D153" s="76"/>
      <c r="E153" s="77"/>
      <c r="F153" s="88">
        <f t="shared" si="10"/>
        <v>0</v>
      </c>
      <c r="G153" s="144"/>
    </row>
    <row r="154" spans="1:7" x14ac:dyDescent="0.35">
      <c r="A154" s="167"/>
      <c r="B154" s="2" t="s">
        <v>7</v>
      </c>
      <c r="C154" s="75"/>
      <c r="D154" s="76"/>
      <c r="E154" s="77"/>
      <c r="F154" s="88">
        <f t="shared" si="10"/>
        <v>0</v>
      </c>
      <c r="G154" s="144"/>
    </row>
    <row r="155" spans="1:7" x14ac:dyDescent="0.35">
      <c r="A155" s="168"/>
      <c r="B155" s="2" t="s">
        <v>8</v>
      </c>
      <c r="C155" s="75"/>
      <c r="D155" s="76"/>
      <c r="E155" s="77"/>
      <c r="F155" s="88">
        <f t="shared" si="10"/>
        <v>0</v>
      </c>
      <c r="G155" s="144"/>
    </row>
    <row r="156" spans="1:7" ht="14.25" customHeight="1" x14ac:dyDescent="0.35">
      <c r="A156" s="166" t="s">
        <v>123</v>
      </c>
      <c r="B156" s="27" t="s">
        <v>18</v>
      </c>
      <c r="C156" s="75"/>
      <c r="D156" s="76"/>
      <c r="E156" s="77"/>
      <c r="F156" s="88">
        <f t="shared" si="10"/>
        <v>0</v>
      </c>
      <c r="G156" s="144"/>
    </row>
    <row r="157" spans="1:7" ht="14.25" customHeight="1" x14ac:dyDescent="0.35">
      <c r="A157" s="168"/>
      <c r="B157" s="27" t="s">
        <v>122</v>
      </c>
      <c r="C157" s="75"/>
      <c r="D157" s="76"/>
      <c r="E157" s="77"/>
      <c r="F157" s="88">
        <f t="shared" si="10"/>
        <v>0</v>
      </c>
      <c r="G157" s="144"/>
    </row>
    <row r="158" spans="1:7" s="28" customFormat="1" ht="14.25" customHeight="1" x14ac:dyDescent="0.35">
      <c r="A158" s="169" t="s">
        <v>9</v>
      </c>
      <c r="B158" s="169"/>
      <c r="C158" s="92">
        <f>SUM(C148:C157)</f>
        <v>0</v>
      </c>
      <c r="D158" s="93">
        <f>SUM(D148:D157)</f>
        <v>0</v>
      </c>
      <c r="E158" s="94">
        <f>SUM(E148:E157)</f>
        <v>0</v>
      </c>
      <c r="F158" s="95">
        <f>SUM(F148:F157)</f>
        <v>0</v>
      </c>
      <c r="G158" s="142"/>
    </row>
    <row r="159" spans="1:7" s="1" customFormat="1" x14ac:dyDescent="0.35">
      <c r="A159" s="170" t="s">
        <v>146</v>
      </c>
      <c r="B159" s="170"/>
      <c r="C159" s="75"/>
      <c r="D159" s="76"/>
      <c r="E159" s="77"/>
      <c r="F159" s="96"/>
      <c r="G159" s="143" t="e">
        <f>F159/RESSOURCES!M71</f>
        <v>#DIV/0!</v>
      </c>
    </row>
    <row r="160" spans="1:7" s="29" customFormat="1" x14ac:dyDescent="0.35">
      <c r="A160" s="171" t="s">
        <v>19</v>
      </c>
      <c r="B160" s="171"/>
      <c r="C160" s="78">
        <f>C158+C159</f>
        <v>0</v>
      </c>
      <c r="D160" s="79">
        <f>D158+D159</f>
        <v>0</v>
      </c>
      <c r="E160" s="80">
        <f>E158+E159</f>
        <v>0</v>
      </c>
      <c r="F160" s="81">
        <f>F158+F159</f>
        <v>0</v>
      </c>
      <c r="G160" s="142"/>
    </row>
    <row r="161" spans="1:7" s="29" customFormat="1" ht="14.5" customHeight="1" x14ac:dyDescent="0.35">
      <c r="A161" s="60" t="s">
        <v>66</v>
      </c>
      <c r="B161" s="59"/>
      <c r="C161" s="87"/>
      <c r="D161" s="87"/>
      <c r="E161" s="87"/>
      <c r="F161" s="87"/>
      <c r="G161" s="142"/>
    </row>
    <row r="162" spans="1:7" x14ac:dyDescent="0.35">
      <c r="A162" s="172" t="s">
        <v>16</v>
      </c>
      <c r="B162" s="163"/>
      <c r="C162" s="68"/>
      <c r="D162" s="70"/>
      <c r="E162" s="72"/>
      <c r="F162" s="88">
        <f t="shared" ref="F162:F171" si="11">C162+D162+E162</f>
        <v>0</v>
      </c>
      <c r="G162" s="144"/>
    </row>
    <row r="163" spans="1:7" x14ac:dyDescent="0.35">
      <c r="A163" s="173"/>
      <c r="B163" s="2" t="s">
        <v>56</v>
      </c>
      <c r="C163" s="89"/>
      <c r="D163" s="90"/>
      <c r="E163" s="91"/>
      <c r="F163" s="88">
        <f t="shared" si="11"/>
        <v>0</v>
      </c>
      <c r="G163" s="144"/>
    </row>
    <row r="164" spans="1:7" x14ac:dyDescent="0.35">
      <c r="A164" s="173"/>
      <c r="B164" s="2" t="s">
        <v>20</v>
      </c>
      <c r="C164" s="75"/>
      <c r="D164" s="76"/>
      <c r="E164" s="77"/>
      <c r="F164" s="88">
        <f t="shared" si="11"/>
        <v>0</v>
      </c>
      <c r="G164" s="144"/>
    </row>
    <row r="165" spans="1:7" x14ac:dyDescent="0.35">
      <c r="A165" s="174"/>
      <c r="B165" s="2" t="s">
        <v>120</v>
      </c>
      <c r="C165" s="75"/>
      <c r="D165" s="76"/>
      <c r="E165" s="77"/>
      <c r="F165" s="88">
        <f t="shared" si="11"/>
        <v>0</v>
      </c>
      <c r="G165" s="144"/>
    </row>
    <row r="166" spans="1:7" ht="14.5" customHeight="1" x14ac:dyDescent="0.35">
      <c r="A166" s="166" t="s">
        <v>3</v>
      </c>
      <c r="B166" s="2" t="s">
        <v>24</v>
      </c>
      <c r="C166" s="75"/>
      <c r="D166" s="76"/>
      <c r="E166" s="77"/>
      <c r="F166" s="88">
        <f t="shared" si="11"/>
        <v>0</v>
      </c>
      <c r="G166" s="144"/>
    </row>
    <row r="167" spans="1:7" x14ac:dyDescent="0.35">
      <c r="A167" s="167"/>
      <c r="B167" s="2" t="s">
        <v>5</v>
      </c>
      <c r="C167" s="75"/>
      <c r="D167" s="76"/>
      <c r="E167" s="77"/>
      <c r="F167" s="88">
        <f t="shared" si="11"/>
        <v>0</v>
      </c>
      <c r="G167" s="144"/>
    </row>
    <row r="168" spans="1:7" x14ac:dyDescent="0.35">
      <c r="A168" s="167"/>
      <c r="B168" s="2" t="s">
        <v>7</v>
      </c>
      <c r="C168" s="75"/>
      <c r="D168" s="76"/>
      <c r="E168" s="77"/>
      <c r="F168" s="88">
        <f t="shared" si="11"/>
        <v>0</v>
      </c>
      <c r="G168" s="144"/>
    </row>
    <row r="169" spans="1:7" x14ac:dyDescent="0.35">
      <c r="A169" s="168"/>
      <c r="B169" s="2" t="s">
        <v>8</v>
      </c>
      <c r="C169" s="75"/>
      <c r="D169" s="76"/>
      <c r="E169" s="77"/>
      <c r="F169" s="88">
        <f t="shared" si="11"/>
        <v>0</v>
      </c>
      <c r="G169" s="144"/>
    </row>
    <row r="170" spans="1:7" ht="14.25" customHeight="1" x14ac:dyDescent="0.35">
      <c r="A170" s="166" t="s">
        <v>123</v>
      </c>
      <c r="B170" s="27" t="s">
        <v>18</v>
      </c>
      <c r="C170" s="75"/>
      <c r="D170" s="76"/>
      <c r="E170" s="77"/>
      <c r="F170" s="88">
        <f t="shared" si="11"/>
        <v>0</v>
      </c>
      <c r="G170" s="144"/>
    </row>
    <row r="171" spans="1:7" ht="14.25" customHeight="1" x14ac:dyDescent="0.35">
      <c r="A171" s="168"/>
      <c r="B171" s="27" t="s">
        <v>122</v>
      </c>
      <c r="C171" s="75"/>
      <c r="D171" s="76"/>
      <c r="E171" s="77"/>
      <c r="F171" s="88">
        <f t="shared" si="11"/>
        <v>0</v>
      </c>
      <c r="G171" s="144"/>
    </row>
    <row r="172" spans="1:7" s="28" customFormat="1" ht="14.25" customHeight="1" x14ac:dyDescent="0.35">
      <c r="A172" s="169" t="s">
        <v>9</v>
      </c>
      <c r="B172" s="169"/>
      <c r="C172" s="92">
        <f>SUM(C162:C171)</f>
        <v>0</v>
      </c>
      <c r="D172" s="93">
        <f>SUM(D162:D171)</f>
        <v>0</v>
      </c>
      <c r="E172" s="94">
        <f>SUM(E162:E171)</f>
        <v>0</v>
      </c>
      <c r="F172" s="95">
        <f>SUM(F162:F171)</f>
        <v>0</v>
      </c>
      <c r="G172" s="142"/>
    </row>
    <row r="173" spans="1:7" s="1" customFormat="1" x14ac:dyDescent="0.35">
      <c r="A173" s="170" t="s">
        <v>146</v>
      </c>
      <c r="B173" s="170"/>
      <c r="C173" s="75"/>
      <c r="D173" s="76"/>
      <c r="E173" s="77"/>
      <c r="F173" s="96"/>
      <c r="G173" s="143" t="e">
        <f>F173/RESSOURCES!M77</f>
        <v>#DIV/0!</v>
      </c>
    </row>
    <row r="174" spans="1:7" s="29" customFormat="1" x14ac:dyDescent="0.35">
      <c r="A174" s="171" t="s">
        <v>19</v>
      </c>
      <c r="B174" s="171"/>
      <c r="C174" s="78">
        <f>C172+C173</f>
        <v>0</v>
      </c>
      <c r="D174" s="79">
        <f>D172+D173</f>
        <v>0</v>
      </c>
      <c r="E174" s="80">
        <f>E172+E173</f>
        <v>0</v>
      </c>
      <c r="F174" s="81">
        <f>F172+F173</f>
        <v>0</v>
      </c>
      <c r="G174" s="142"/>
    </row>
    <row r="175" spans="1:7" s="29" customFormat="1" ht="14.5" customHeight="1" x14ac:dyDescent="0.35">
      <c r="A175" s="60" t="s">
        <v>67</v>
      </c>
      <c r="B175" s="59"/>
      <c r="C175" s="87"/>
      <c r="D175" s="87"/>
      <c r="E175" s="87"/>
      <c r="F175" s="87"/>
      <c r="G175" s="142"/>
    </row>
    <row r="176" spans="1:7" x14ac:dyDescent="0.35">
      <c r="A176" s="172" t="s">
        <v>16</v>
      </c>
      <c r="B176" s="163" t="s">
        <v>105</v>
      </c>
      <c r="C176" s="68"/>
      <c r="D176" s="70"/>
      <c r="E176" s="72"/>
      <c r="F176" s="88">
        <f t="shared" ref="F176:F185" si="12">C176+D176+E176</f>
        <v>0</v>
      </c>
      <c r="G176" s="144"/>
    </row>
    <row r="177" spans="1:7" x14ac:dyDescent="0.35">
      <c r="A177" s="173"/>
      <c r="B177" s="2" t="s">
        <v>56</v>
      </c>
      <c r="C177" s="89"/>
      <c r="D177" s="90"/>
      <c r="E177" s="91"/>
      <c r="F177" s="88">
        <f t="shared" si="12"/>
        <v>0</v>
      </c>
      <c r="G177" s="144"/>
    </row>
    <row r="178" spans="1:7" x14ac:dyDescent="0.35">
      <c r="A178" s="173"/>
      <c r="B178" s="2" t="s">
        <v>20</v>
      </c>
      <c r="C178" s="75"/>
      <c r="D178" s="76"/>
      <c r="E178" s="77"/>
      <c r="F178" s="88">
        <f t="shared" si="12"/>
        <v>0</v>
      </c>
      <c r="G178" s="144"/>
    </row>
    <row r="179" spans="1:7" x14ac:dyDescent="0.35">
      <c r="A179" s="174"/>
      <c r="B179" s="2" t="s">
        <v>120</v>
      </c>
      <c r="C179" s="75"/>
      <c r="D179" s="76"/>
      <c r="E179" s="77"/>
      <c r="F179" s="88">
        <f t="shared" si="12"/>
        <v>0</v>
      </c>
      <c r="G179" s="144"/>
    </row>
    <row r="180" spans="1:7" ht="14.5" customHeight="1" x14ac:dyDescent="0.35">
      <c r="A180" s="166" t="s">
        <v>3</v>
      </c>
      <c r="B180" s="2" t="s">
        <v>24</v>
      </c>
      <c r="C180" s="75"/>
      <c r="D180" s="76"/>
      <c r="E180" s="77"/>
      <c r="F180" s="88">
        <f t="shared" si="12"/>
        <v>0</v>
      </c>
      <c r="G180" s="144"/>
    </row>
    <row r="181" spans="1:7" x14ac:dyDescent="0.35">
      <c r="A181" s="167"/>
      <c r="B181" s="2" t="s">
        <v>5</v>
      </c>
      <c r="C181" s="75"/>
      <c r="D181" s="76"/>
      <c r="E181" s="77"/>
      <c r="F181" s="88">
        <f t="shared" si="12"/>
        <v>0</v>
      </c>
      <c r="G181" s="144"/>
    </row>
    <row r="182" spans="1:7" x14ac:dyDescent="0.35">
      <c r="A182" s="167"/>
      <c r="B182" s="2" t="s">
        <v>7</v>
      </c>
      <c r="C182" s="75"/>
      <c r="D182" s="76"/>
      <c r="E182" s="77"/>
      <c r="F182" s="88">
        <f t="shared" si="12"/>
        <v>0</v>
      </c>
      <c r="G182" s="144"/>
    </row>
    <row r="183" spans="1:7" x14ac:dyDescent="0.35">
      <c r="A183" s="168"/>
      <c r="B183" s="2" t="s">
        <v>8</v>
      </c>
      <c r="C183" s="75"/>
      <c r="D183" s="76"/>
      <c r="E183" s="77"/>
      <c r="F183" s="88">
        <f t="shared" si="12"/>
        <v>0</v>
      </c>
      <c r="G183" s="144"/>
    </row>
    <row r="184" spans="1:7" ht="14.25" customHeight="1" x14ac:dyDescent="0.35">
      <c r="A184" s="166" t="s">
        <v>123</v>
      </c>
      <c r="B184" s="27" t="s">
        <v>18</v>
      </c>
      <c r="C184" s="75"/>
      <c r="D184" s="76"/>
      <c r="E184" s="77"/>
      <c r="F184" s="88">
        <f t="shared" si="12"/>
        <v>0</v>
      </c>
      <c r="G184" s="144"/>
    </row>
    <row r="185" spans="1:7" ht="14.25" customHeight="1" x14ac:dyDescent="0.35">
      <c r="A185" s="168"/>
      <c r="B185" s="27" t="s">
        <v>122</v>
      </c>
      <c r="C185" s="75"/>
      <c r="D185" s="76"/>
      <c r="E185" s="77"/>
      <c r="F185" s="88">
        <f t="shared" si="12"/>
        <v>0</v>
      </c>
      <c r="G185" s="144"/>
    </row>
    <row r="186" spans="1:7" s="28" customFormat="1" ht="14.25" customHeight="1" x14ac:dyDescent="0.35">
      <c r="A186" s="169" t="s">
        <v>9</v>
      </c>
      <c r="B186" s="169"/>
      <c r="C186" s="92">
        <f>SUM(C176:C185)</f>
        <v>0</v>
      </c>
      <c r="D186" s="93">
        <f>SUM(D176:D185)</f>
        <v>0</v>
      </c>
      <c r="E186" s="94">
        <f>SUM(E176:E185)</f>
        <v>0</v>
      </c>
      <c r="F186" s="95">
        <f>SUM(F176:F185)</f>
        <v>0</v>
      </c>
      <c r="G186" s="142"/>
    </row>
    <row r="187" spans="1:7" s="1" customFormat="1" x14ac:dyDescent="0.35">
      <c r="A187" s="170" t="s">
        <v>146</v>
      </c>
      <c r="B187" s="170"/>
      <c r="C187" s="75"/>
      <c r="D187" s="76"/>
      <c r="E187" s="77"/>
      <c r="F187" s="96"/>
      <c r="G187" s="143" t="e">
        <f>F187/RESSOURCES!M89</f>
        <v>#DIV/0!</v>
      </c>
    </row>
    <row r="188" spans="1:7" s="29" customFormat="1" x14ac:dyDescent="0.35">
      <c r="A188" s="171" t="s">
        <v>19</v>
      </c>
      <c r="B188" s="171"/>
      <c r="C188" s="78">
        <f>C186+C187</f>
        <v>0</v>
      </c>
      <c r="D188" s="79">
        <f>D186+D187</f>
        <v>0</v>
      </c>
      <c r="E188" s="80">
        <f>E186+E187</f>
        <v>0</v>
      </c>
      <c r="F188" s="81">
        <f>F186+F187</f>
        <v>0</v>
      </c>
      <c r="G188" s="142"/>
    </row>
    <row r="189" spans="1:7" s="29" customFormat="1" ht="14.5" customHeight="1" x14ac:dyDescent="0.35">
      <c r="A189" s="60" t="s">
        <v>68</v>
      </c>
      <c r="B189" s="59"/>
      <c r="C189" s="87"/>
      <c r="D189" s="87"/>
      <c r="E189" s="87"/>
      <c r="F189" s="87"/>
      <c r="G189" s="142"/>
    </row>
    <row r="190" spans="1:7" x14ac:dyDescent="0.35">
      <c r="A190" s="172" t="s">
        <v>16</v>
      </c>
      <c r="B190" s="163"/>
      <c r="C190" s="68"/>
      <c r="D190" s="70"/>
      <c r="E190" s="72"/>
      <c r="F190" s="88">
        <f t="shared" ref="F190:F199" si="13">C190+D190+E190</f>
        <v>0</v>
      </c>
      <c r="G190" s="144"/>
    </row>
    <row r="191" spans="1:7" x14ac:dyDescent="0.35">
      <c r="A191" s="173"/>
      <c r="B191" s="2" t="s">
        <v>56</v>
      </c>
      <c r="C191" s="89"/>
      <c r="D191" s="90"/>
      <c r="E191" s="91"/>
      <c r="F191" s="88">
        <f t="shared" si="13"/>
        <v>0</v>
      </c>
      <c r="G191" s="144"/>
    </row>
    <row r="192" spans="1:7" x14ac:dyDescent="0.35">
      <c r="A192" s="173"/>
      <c r="B192" s="2" t="s">
        <v>20</v>
      </c>
      <c r="C192" s="75"/>
      <c r="D192" s="76"/>
      <c r="E192" s="77"/>
      <c r="F192" s="88">
        <f t="shared" si="13"/>
        <v>0</v>
      </c>
      <c r="G192" s="144"/>
    </row>
    <row r="193" spans="1:7" x14ac:dyDescent="0.35">
      <c r="A193" s="174"/>
      <c r="B193" s="2" t="s">
        <v>120</v>
      </c>
      <c r="C193" s="75"/>
      <c r="D193" s="76"/>
      <c r="E193" s="77"/>
      <c r="F193" s="88">
        <f t="shared" si="13"/>
        <v>0</v>
      </c>
      <c r="G193" s="144"/>
    </row>
    <row r="194" spans="1:7" ht="14.5" customHeight="1" x14ac:dyDescent="0.35">
      <c r="A194" s="166" t="s">
        <v>3</v>
      </c>
      <c r="B194" s="2" t="s">
        <v>24</v>
      </c>
      <c r="C194" s="75"/>
      <c r="D194" s="76"/>
      <c r="E194" s="77"/>
      <c r="F194" s="88">
        <f t="shared" si="13"/>
        <v>0</v>
      </c>
      <c r="G194" s="144"/>
    </row>
    <row r="195" spans="1:7" x14ac:dyDescent="0.35">
      <c r="A195" s="167"/>
      <c r="B195" s="2" t="s">
        <v>5</v>
      </c>
      <c r="C195" s="75"/>
      <c r="D195" s="76"/>
      <c r="E195" s="77"/>
      <c r="F195" s="88">
        <f t="shared" si="13"/>
        <v>0</v>
      </c>
      <c r="G195" s="144"/>
    </row>
    <row r="196" spans="1:7" x14ac:dyDescent="0.35">
      <c r="A196" s="167"/>
      <c r="B196" s="2" t="s">
        <v>7</v>
      </c>
      <c r="C196" s="75"/>
      <c r="D196" s="76"/>
      <c r="E196" s="77"/>
      <c r="F196" s="88">
        <f t="shared" si="13"/>
        <v>0</v>
      </c>
      <c r="G196" s="144"/>
    </row>
    <row r="197" spans="1:7" x14ac:dyDescent="0.35">
      <c r="A197" s="168"/>
      <c r="B197" s="2" t="s">
        <v>8</v>
      </c>
      <c r="C197" s="75"/>
      <c r="D197" s="76"/>
      <c r="E197" s="77"/>
      <c r="F197" s="88">
        <f t="shared" si="13"/>
        <v>0</v>
      </c>
      <c r="G197" s="144"/>
    </row>
    <row r="198" spans="1:7" ht="14.25" customHeight="1" x14ac:dyDescent="0.35">
      <c r="A198" s="166" t="s">
        <v>123</v>
      </c>
      <c r="B198" s="27" t="s">
        <v>18</v>
      </c>
      <c r="C198" s="75"/>
      <c r="D198" s="76"/>
      <c r="E198" s="77"/>
      <c r="F198" s="88">
        <f t="shared" si="13"/>
        <v>0</v>
      </c>
      <c r="G198" s="144"/>
    </row>
    <row r="199" spans="1:7" ht="14.25" customHeight="1" x14ac:dyDescent="0.35">
      <c r="A199" s="168"/>
      <c r="B199" s="27" t="s">
        <v>122</v>
      </c>
      <c r="C199" s="75"/>
      <c r="D199" s="76"/>
      <c r="E199" s="77"/>
      <c r="F199" s="88">
        <f t="shared" si="13"/>
        <v>0</v>
      </c>
      <c r="G199" s="144"/>
    </row>
    <row r="200" spans="1:7" s="28" customFormat="1" ht="14.25" customHeight="1" x14ac:dyDescent="0.35">
      <c r="A200" s="169" t="s">
        <v>9</v>
      </c>
      <c r="B200" s="169"/>
      <c r="C200" s="92">
        <f>SUM(C190:C199)</f>
        <v>0</v>
      </c>
      <c r="D200" s="93">
        <f>SUM(D190:D199)</f>
        <v>0</v>
      </c>
      <c r="E200" s="94">
        <f>SUM(E190:E199)</f>
        <v>0</v>
      </c>
      <c r="F200" s="95">
        <f>SUM(F190:F199)</f>
        <v>0</v>
      </c>
      <c r="G200" s="142"/>
    </row>
    <row r="201" spans="1:7" s="1" customFormat="1" x14ac:dyDescent="0.35">
      <c r="A201" s="170" t="s">
        <v>146</v>
      </c>
      <c r="B201" s="170"/>
      <c r="C201" s="75"/>
      <c r="D201" s="76"/>
      <c r="E201" s="77"/>
      <c r="F201" s="96"/>
      <c r="G201" s="143" t="e">
        <f>F201/RESSOURCES!M89</f>
        <v>#DIV/0!</v>
      </c>
    </row>
    <row r="202" spans="1:7" s="29" customFormat="1" x14ac:dyDescent="0.35">
      <c r="A202" s="171" t="s">
        <v>19</v>
      </c>
      <c r="B202" s="171"/>
      <c r="C202" s="78">
        <f>C200+C201</f>
        <v>0</v>
      </c>
      <c r="D202" s="79">
        <f>D200+D201</f>
        <v>0</v>
      </c>
      <c r="E202" s="80">
        <f>E200+E201</f>
        <v>0</v>
      </c>
      <c r="F202" s="81">
        <f>F200+F201</f>
        <v>0</v>
      </c>
      <c r="G202" s="142"/>
    </row>
    <row r="203" spans="1:7" s="29" customFormat="1" ht="14.5" customHeight="1" x14ac:dyDescent="0.35">
      <c r="A203" s="60" t="s">
        <v>69</v>
      </c>
      <c r="B203" s="59"/>
      <c r="C203" s="87"/>
      <c r="D203" s="87"/>
      <c r="E203" s="87"/>
      <c r="F203" s="87"/>
      <c r="G203" s="142"/>
    </row>
    <row r="204" spans="1:7" x14ac:dyDescent="0.35">
      <c r="A204" s="172" t="s">
        <v>16</v>
      </c>
      <c r="B204" s="163"/>
      <c r="C204" s="68"/>
      <c r="D204" s="70"/>
      <c r="E204" s="72"/>
      <c r="F204" s="88">
        <f t="shared" ref="F204:F213" si="14">C204+D204+E204</f>
        <v>0</v>
      </c>
      <c r="G204" s="144"/>
    </row>
    <row r="205" spans="1:7" x14ac:dyDescent="0.35">
      <c r="A205" s="173"/>
      <c r="B205" s="2" t="s">
        <v>56</v>
      </c>
      <c r="C205" s="89"/>
      <c r="D205" s="90"/>
      <c r="E205" s="91"/>
      <c r="F205" s="88">
        <f t="shared" si="14"/>
        <v>0</v>
      </c>
      <c r="G205" s="144"/>
    </row>
    <row r="206" spans="1:7" x14ac:dyDescent="0.35">
      <c r="A206" s="173"/>
      <c r="B206" s="2" t="s">
        <v>20</v>
      </c>
      <c r="C206" s="75"/>
      <c r="D206" s="76"/>
      <c r="E206" s="77"/>
      <c r="F206" s="88">
        <f t="shared" si="14"/>
        <v>0</v>
      </c>
      <c r="G206" s="144"/>
    </row>
    <row r="207" spans="1:7" x14ac:dyDescent="0.35">
      <c r="A207" s="174"/>
      <c r="B207" s="2" t="s">
        <v>120</v>
      </c>
      <c r="C207" s="75"/>
      <c r="D207" s="76"/>
      <c r="E207" s="77"/>
      <c r="F207" s="88">
        <f t="shared" si="14"/>
        <v>0</v>
      </c>
      <c r="G207" s="144"/>
    </row>
    <row r="208" spans="1:7" ht="14.5" customHeight="1" x14ac:dyDescent="0.35">
      <c r="A208" s="166" t="s">
        <v>3</v>
      </c>
      <c r="B208" s="2" t="s">
        <v>24</v>
      </c>
      <c r="C208" s="75"/>
      <c r="D208" s="76"/>
      <c r="E208" s="77"/>
      <c r="F208" s="88">
        <f t="shared" si="14"/>
        <v>0</v>
      </c>
      <c r="G208" s="144"/>
    </row>
    <row r="209" spans="1:7" x14ac:dyDescent="0.35">
      <c r="A209" s="167"/>
      <c r="B209" s="2" t="s">
        <v>5</v>
      </c>
      <c r="C209" s="75"/>
      <c r="D209" s="76"/>
      <c r="E209" s="77"/>
      <c r="F209" s="88">
        <f t="shared" si="14"/>
        <v>0</v>
      </c>
      <c r="G209" s="144"/>
    </row>
    <row r="210" spans="1:7" x14ac:dyDescent="0.35">
      <c r="A210" s="167"/>
      <c r="B210" s="2" t="s">
        <v>7</v>
      </c>
      <c r="C210" s="75"/>
      <c r="D210" s="76"/>
      <c r="E210" s="77"/>
      <c r="F210" s="88">
        <f t="shared" si="14"/>
        <v>0</v>
      </c>
      <c r="G210" s="144"/>
    </row>
    <row r="211" spans="1:7" x14ac:dyDescent="0.35">
      <c r="A211" s="168"/>
      <c r="B211" s="2" t="s">
        <v>8</v>
      </c>
      <c r="C211" s="75"/>
      <c r="D211" s="76"/>
      <c r="E211" s="77"/>
      <c r="F211" s="88">
        <f t="shared" si="14"/>
        <v>0</v>
      </c>
      <c r="G211" s="144"/>
    </row>
    <row r="212" spans="1:7" ht="14.25" customHeight="1" x14ac:dyDescent="0.35">
      <c r="A212" s="166" t="s">
        <v>123</v>
      </c>
      <c r="B212" s="27" t="s">
        <v>18</v>
      </c>
      <c r="C212" s="75"/>
      <c r="D212" s="76"/>
      <c r="E212" s="77"/>
      <c r="F212" s="88">
        <f t="shared" si="14"/>
        <v>0</v>
      </c>
      <c r="G212" s="144"/>
    </row>
    <row r="213" spans="1:7" ht="14.25" customHeight="1" x14ac:dyDescent="0.35">
      <c r="A213" s="168"/>
      <c r="B213" s="27" t="s">
        <v>122</v>
      </c>
      <c r="C213" s="75"/>
      <c r="D213" s="76"/>
      <c r="E213" s="77"/>
      <c r="F213" s="88">
        <f t="shared" si="14"/>
        <v>0</v>
      </c>
      <c r="G213" s="144"/>
    </row>
    <row r="214" spans="1:7" s="28" customFormat="1" ht="14.25" customHeight="1" x14ac:dyDescent="0.35">
      <c r="A214" s="169" t="s">
        <v>9</v>
      </c>
      <c r="B214" s="169"/>
      <c r="C214" s="92">
        <f>SUM(C204:C213)</f>
        <v>0</v>
      </c>
      <c r="D214" s="93">
        <f>SUM(D204:D213)</f>
        <v>0</v>
      </c>
      <c r="E214" s="94">
        <f>SUM(E204:E213)</f>
        <v>0</v>
      </c>
      <c r="F214" s="95">
        <f>SUM(F204:F213)</f>
        <v>0</v>
      </c>
      <c r="G214" s="142"/>
    </row>
    <row r="215" spans="1:7" s="1" customFormat="1" x14ac:dyDescent="0.35">
      <c r="A215" s="170" t="s">
        <v>146</v>
      </c>
      <c r="B215" s="170"/>
      <c r="C215" s="75"/>
      <c r="D215" s="76"/>
      <c r="E215" s="77"/>
      <c r="F215" s="96"/>
      <c r="G215" s="143" t="e">
        <f>F215/RESSOURCES!M95</f>
        <v>#DIV/0!</v>
      </c>
    </row>
    <row r="216" spans="1:7" s="29" customFormat="1" x14ac:dyDescent="0.35">
      <c r="A216" s="171" t="s">
        <v>19</v>
      </c>
      <c r="B216" s="171"/>
      <c r="C216" s="78">
        <f>C214+C215</f>
        <v>0</v>
      </c>
      <c r="D216" s="79">
        <f>D214+D215</f>
        <v>0</v>
      </c>
      <c r="E216" s="80">
        <f>E214+E215</f>
        <v>0</v>
      </c>
      <c r="F216" s="81">
        <f>F214+F215</f>
        <v>0</v>
      </c>
      <c r="G216" s="142"/>
    </row>
    <row r="217" spans="1:7" s="29" customFormat="1" ht="14.5" customHeight="1" x14ac:dyDescent="0.35">
      <c r="A217" s="60" t="s">
        <v>70</v>
      </c>
      <c r="B217" s="59"/>
      <c r="C217" s="87"/>
      <c r="D217" s="87"/>
      <c r="E217" s="87"/>
      <c r="F217" s="87"/>
      <c r="G217" s="142"/>
    </row>
    <row r="218" spans="1:7" x14ac:dyDescent="0.35">
      <c r="A218" s="172" t="s">
        <v>16</v>
      </c>
      <c r="B218" s="163"/>
      <c r="C218" s="68"/>
      <c r="D218" s="70"/>
      <c r="E218" s="72"/>
      <c r="F218" s="88">
        <f t="shared" ref="F218:F227" si="15">C218+D218+E218</f>
        <v>0</v>
      </c>
      <c r="G218" s="144"/>
    </row>
    <row r="219" spans="1:7" x14ac:dyDescent="0.35">
      <c r="A219" s="173"/>
      <c r="B219" s="2" t="s">
        <v>56</v>
      </c>
      <c r="C219" s="89"/>
      <c r="D219" s="90"/>
      <c r="E219" s="91"/>
      <c r="F219" s="88">
        <f t="shared" si="15"/>
        <v>0</v>
      </c>
      <c r="G219" s="144"/>
    </row>
    <row r="220" spans="1:7" x14ac:dyDescent="0.35">
      <c r="A220" s="173"/>
      <c r="B220" s="2" t="s">
        <v>20</v>
      </c>
      <c r="C220" s="75"/>
      <c r="D220" s="76"/>
      <c r="E220" s="77"/>
      <c r="F220" s="88">
        <f t="shared" si="15"/>
        <v>0</v>
      </c>
      <c r="G220" s="144"/>
    </row>
    <row r="221" spans="1:7" x14ac:dyDescent="0.35">
      <c r="A221" s="174"/>
      <c r="B221" s="2" t="s">
        <v>120</v>
      </c>
      <c r="C221" s="75"/>
      <c r="D221" s="76"/>
      <c r="E221" s="77"/>
      <c r="F221" s="88">
        <f t="shared" si="15"/>
        <v>0</v>
      </c>
      <c r="G221" s="144"/>
    </row>
    <row r="222" spans="1:7" ht="14.5" customHeight="1" x14ac:dyDescent="0.35">
      <c r="A222" s="166" t="s">
        <v>3</v>
      </c>
      <c r="B222" s="2" t="s">
        <v>24</v>
      </c>
      <c r="C222" s="75"/>
      <c r="D222" s="76"/>
      <c r="E222" s="77"/>
      <c r="F222" s="88">
        <f t="shared" si="15"/>
        <v>0</v>
      </c>
      <c r="G222" s="144"/>
    </row>
    <row r="223" spans="1:7" x14ac:dyDescent="0.35">
      <c r="A223" s="167"/>
      <c r="B223" s="2" t="s">
        <v>5</v>
      </c>
      <c r="C223" s="75"/>
      <c r="D223" s="76"/>
      <c r="E223" s="77"/>
      <c r="F223" s="88">
        <f t="shared" si="15"/>
        <v>0</v>
      </c>
      <c r="G223" s="144"/>
    </row>
    <row r="224" spans="1:7" x14ac:dyDescent="0.35">
      <c r="A224" s="167"/>
      <c r="B224" s="2" t="s">
        <v>7</v>
      </c>
      <c r="C224" s="75"/>
      <c r="D224" s="76"/>
      <c r="E224" s="77"/>
      <c r="F224" s="88">
        <f t="shared" si="15"/>
        <v>0</v>
      </c>
      <c r="G224" s="144"/>
    </row>
    <row r="225" spans="1:7" x14ac:dyDescent="0.35">
      <c r="A225" s="168"/>
      <c r="B225" s="2" t="s">
        <v>8</v>
      </c>
      <c r="C225" s="75"/>
      <c r="D225" s="76"/>
      <c r="E225" s="77"/>
      <c r="F225" s="88">
        <f t="shared" si="15"/>
        <v>0</v>
      </c>
      <c r="G225" s="144"/>
    </row>
    <row r="226" spans="1:7" ht="14.25" customHeight="1" x14ac:dyDescent="0.35">
      <c r="A226" s="166" t="s">
        <v>123</v>
      </c>
      <c r="B226" s="27" t="s">
        <v>18</v>
      </c>
      <c r="C226" s="75"/>
      <c r="D226" s="76"/>
      <c r="E226" s="77"/>
      <c r="F226" s="88">
        <f t="shared" si="15"/>
        <v>0</v>
      </c>
      <c r="G226" s="144"/>
    </row>
    <row r="227" spans="1:7" ht="14.25" customHeight="1" x14ac:dyDescent="0.35">
      <c r="A227" s="168"/>
      <c r="B227" s="27" t="s">
        <v>122</v>
      </c>
      <c r="C227" s="75"/>
      <c r="D227" s="76"/>
      <c r="E227" s="77"/>
      <c r="F227" s="88">
        <f t="shared" si="15"/>
        <v>0</v>
      </c>
      <c r="G227" s="144"/>
    </row>
    <row r="228" spans="1:7" s="28" customFormat="1" ht="14.25" customHeight="1" x14ac:dyDescent="0.35">
      <c r="A228" s="169" t="s">
        <v>9</v>
      </c>
      <c r="B228" s="169"/>
      <c r="C228" s="92">
        <f>SUM(C218:C227)</f>
        <v>0</v>
      </c>
      <c r="D228" s="93">
        <f>SUM(D218:D227)</f>
        <v>0</v>
      </c>
      <c r="E228" s="94">
        <f>SUM(E218:E227)</f>
        <v>0</v>
      </c>
      <c r="F228" s="95">
        <f>SUM(F218:F227)</f>
        <v>0</v>
      </c>
      <c r="G228" s="142"/>
    </row>
    <row r="229" spans="1:7" s="1" customFormat="1" x14ac:dyDescent="0.35">
      <c r="A229" s="170" t="s">
        <v>146</v>
      </c>
      <c r="B229" s="170"/>
      <c r="C229" s="75"/>
      <c r="D229" s="76"/>
      <c r="E229" s="77"/>
      <c r="F229" s="96"/>
      <c r="G229" s="143" t="e">
        <f>F229/RESSOURCES!M101</f>
        <v>#DIV/0!</v>
      </c>
    </row>
    <row r="230" spans="1:7" s="29" customFormat="1" x14ac:dyDescent="0.35">
      <c r="A230" s="171" t="s">
        <v>19</v>
      </c>
      <c r="B230" s="171"/>
      <c r="C230" s="78">
        <f>C228+C229</f>
        <v>0</v>
      </c>
      <c r="D230" s="79">
        <f>D228+D229</f>
        <v>0</v>
      </c>
      <c r="E230" s="80">
        <f>E228+E229</f>
        <v>0</v>
      </c>
      <c r="F230" s="81">
        <f>F228+F229</f>
        <v>0</v>
      </c>
      <c r="G230" s="142"/>
    </row>
    <row r="231" spans="1:7" s="29" customFormat="1" ht="14.5" customHeight="1" x14ac:dyDescent="0.35">
      <c r="A231" s="60" t="s">
        <v>17</v>
      </c>
      <c r="B231" s="59"/>
      <c r="C231" s="87"/>
      <c r="D231" s="87"/>
      <c r="E231" s="87"/>
      <c r="F231" s="87"/>
      <c r="G231" s="142"/>
    </row>
    <row r="232" spans="1:7" s="30" customFormat="1" x14ac:dyDescent="0.35">
      <c r="A232" s="181" t="s">
        <v>16</v>
      </c>
      <c r="B232" s="164" t="s">
        <v>57</v>
      </c>
      <c r="C232" s="100">
        <f>C8+C22+C36+C50+C64+C78+C92+C106+C120+C134+C148+C162+C176+C190+C204+C218</f>
        <v>0</v>
      </c>
      <c r="D232" s="101">
        <f>D8+D22+D36+D50+D64+D78+D92+D106+D120+D134+D148+D162+D176+D190+D204+D218</f>
        <v>0</v>
      </c>
      <c r="E232" s="102">
        <f>E8+E22+E36+E50+E64+E78+E92+E106+E120+E134+E148+E162+E176+E190+E204+E218</f>
        <v>0</v>
      </c>
      <c r="F232" s="103">
        <f t="shared" ref="F232:F241" si="16">C232+D232+E232</f>
        <v>0</v>
      </c>
      <c r="G232" s="145"/>
    </row>
    <row r="233" spans="1:7" x14ac:dyDescent="0.35">
      <c r="A233" s="182"/>
      <c r="B233" s="99" t="s">
        <v>56</v>
      </c>
      <c r="C233" s="100">
        <f>C9+C23+C37+C51+C65+C79+C93+C121+C135+C149+C163+C177+C191+C205+C219</f>
        <v>0</v>
      </c>
      <c r="D233" s="101">
        <f>D9+D23+D37+D51+D65+D79+D93+D107+D121+D135+D149+D163+D177+D191+D205+D219</f>
        <v>0</v>
      </c>
      <c r="E233" s="102">
        <f>E9+E23+E37+E51+E65+E79+E93+E107+E121+E135+E149+E163+E177+E191+E205+E219</f>
        <v>0</v>
      </c>
      <c r="F233" s="103">
        <f t="shared" si="16"/>
        <v>0</v>
      </c>
      <c r="G233" s="144"/>
    </row>
    <row r="234" spans="1:7" x14ac:dyDescent="0.35">
      <c r="A234" s="182"/>
      <c r="B234" s="99" t="s">
        <v>20</v>
      </c>
      <c r="C234" s="100" t="e">
        <f>#REF!+C24+C38+C52+C66+C80+C94+C122+C136+C150+C164+C178+C192+C206+C220</f>
        <v>#REF!</v>
      </c>
      <c r="D234" s="101" t="e">
        <f>#REF!+D24+D38+D52+D66+D80+D94+D108+D122+D136+D150+D164+D178+D192+D206+D220</f>
        <v>#REF!</v>
      </c>
      <c r="E234" s="102" t="e">
        <f>#REF!+E24+E38+E52+E66+E80+E94+E108+E122+E136+E150+E164+E178+E192+E206+E220</f>
        <v>#REF!</v>
      </c>
      <c r="F234" s="103" t="e">
        <f t="shared" si="16"/>
        <v>#REF!</v>
      </c>
      <c r="G234" s="144"/>
    </row>
    <row r="235" spans="1:7" x14ac:dyDescent="0.35">
      <c r="A235" s="183"/>
      <c r="B235" s="99" t="s">
        <v>121</v>
      </c>
      <c r="C235" s="100">
        <f t="shared" ref="C235:C243" si="17">C11+C25+C39+C53+C67+C81+C95+C123+C137+C151+C165+C179+C193+C207+C221</f>
        <v>0</v>
      </c>
      <c r="D235" s="101">
        <f t="shared" ref="D235:E243" si="18">D11+D25+D39+D53+D67+D81+D95+D109+D123+D137+D151+D165+D179+D193+D207+D221</f>
        <v>0</v>
      </c>
      <c r="E235" s="102">
        <f t="shared" si="18"/>
        <v>0</v>
      </c>
      <c r="F235" s="103">
        <f t="shared" si="16"/>
        <v>0</v>
      </c>
      <c r="G235" s="144"/>
    </row>
    <row r="236" spans="1:7" ht="14.5" customHeight="1" x14ac:dyDescent="0.35">
      <c r="A236" s="179" t="s">
        <v>3</v>
      </c>
      <c r="B236" s="99" t="s">
        <v>24</v>
      </c>
      <c r="C236" s="100">
        <f t="shared" si="17"/>
        <v>0</v>
      </c>
      <c r="D236" s="101">
        <f t="shared" si="18"/>
        <v>0</v>
      </c>
      <c r="E236" s="102">
        <f t="shared" si="18"/>
        <v>0</v>
      </c>
      <c r="F236" s="103">
        <f t="shared" si="16"/>
        <v>0</v>
      </c>
      <c r="G236" s="144"/>
    </row>
    <row r="237" spans="1:7" x14ac:dyDescent="0.35">
      <c r="A237" s="184"/>
      <c r="B237" s="99" t="s">
        <v>5</v>
      </c>
      <c r="C237" s="100">
        <f t="shared" si="17"/>
        <v>0</v>
      </c>
      <c r="D237" s="101">
        <f t="shared" si="18"/>
        <v>0</v>
      </c>
      <c r="E237" s="102">
        <f t="shared" si="18"/>
        <v>0</v>
      </c>
      <c r="F237" s="103">
        <f t="shared" si="16"/>
        <v>0</v>
      </c>
      <c r="G237" s="144"/>
    </row>
    <row r="238" spans="1:7" x14ac:dyDescent="0.35">
      <c r="A238" s="184"/>
      <c r="B238" s="99" t="s">
        <v>7</v>
      </c>
      <c r="C238" s="100">
        <f t="shared" si="17"/>
        <v>0</v>
      </c>
      <c r="D238" s="101">
        <f t="shared" si="18"/>
        <v>0</v>
      </c>
      <c r="E238" s="102">
        <f t="shared" si="18"/>
        <v>0</v>
      </c>
      <c r="F238" s="103">
        <f t="shared" si="16"/>
        <v>0</v>
      </c>
      <c r="G238" s="144"/>
    </row>
    <row r="239" spans="1:7" x14ac:dyDescent="0.35">
      <c r="A239" s="180"/>
      <c r="B239" s="99" t="s">
        <v>8</v>
      </c>
      <c r="C239" s="100">
        <f t="shared" si="17"/>
        <v>0</v>
      </c>
      <c r="D239" s="101">
        <f t="shared" si="18"/>
        <v>0</v>
      </c>
      <c r="E239" s="102">
        <f t="shared" si="18"/>
        <v>0</v>
      </c>
      <c r="F239" s="103">
        <f t="shared" si="16"/>
        <v>0</v>
      </c>
      <c r="G239" s="144"/>
    </row>
    <row r="240" spans="1:7" ht="14.25" customHeight="1" x14ac:dyDescent="0.35">
      <c r="A240" s="179" t="s">
        <v>123</v>
      </c>
      <c r="B240" s="104" t="s">
        <v>18</v>
      </c>
      <c r="C240" s="100">
        <f t="shared" si="17"/>
        <v>0</v>
      </c>
      <c r="D240" s="101">
        <f t="shared" si="18"/>
        <v>0</v>
      </c>
      <c r="E240" s="102">
        <f t="shared" si="18"/>
        <v>0</v>
      </c>
      <c r="F240" s="103">
        <f t="shared" si="16"/>
        <v>0</v>
      </c>
      <c r="G240" s="144"/>
    </row>
    <row r="241" spans="1:7" ht="14.25" customHeight="1" x14ac:dyDescent="0.35">
      <c r="A241" s="180"/>
      <c r="B241" s="104" t="s">
        <v>124</v>
      </c>
      <c r="C241" s="100">
        <f t="shared" si="17"/>
        <v>0</v>
      </c>
      <c r="D241" s="101">
        <f t="shared" si="18"/>
        <v>0</v>
      </c>
      <c r="E241" s="102">
        <f t="shared" si="18"/>
        <v>0</v>
      </c>
      <c r="F241" s="103">
        <f t="shared" si="16"/>
        <v>0</v>
      </c>
      <c r="G241" s="144"/>
    </row>
    <row r="242" spans="1:7" s="28" customFormat="1" ht="14.25" customHeight="1" x14ac:dyDescent="0.35">
      <c r="A242" s="175" t="s">
        <v>9</v>
      </c>
      <c r="B242" s="176"/>
      <c r="C242" s="92" t="e">
        <f>SUM(C232:C241)</f>
        <v>#REF!</v>
      </c>
      <c r="D242" s="93" t="e">
        <f>SUM(D232:D241)</f>
        <v>#REF!</v>
      </c>
      <c r="E242" s="94" t="e">
        <f>SUM(E232:E241)</f>
        <v>#REF!</v>
      </c>
      <c r="F242" s="95" t="e">
        <f>SUM(F232:F241)</f>
        <v>#REF!</v>
      </c>
      <c r="G242" s="142"/>
    </row>
    <row r="243" spans="1:7" s="31" customFormat="1" x14ac:dyDescent="0.35">
      <c r="A243" s="177" t="s">
        <v>147</v>
      </c>
      <c r="B243" s="178"/>
      <c r="C243" s="100">
        <f t="shared" si="17"/>
        <v>0</v>
      </c>
      <c r="D243" s="101">
        <f t="shared" si="18"/>
        <v>0</v>
      </c>
      <c r="E243" s="102">
        <f t="shared" si="18"/>
        <v>0</v>
      </c>
      <c r="F243" s="98">
        <f>F19+F33+F47+F61+F75+F89+F103+F117+F131+F145+F159+F173+F187+F201+F215+F229</f>
        <v>2500</v>
      </c>
      <c r="G243" s="143" t="e">
        <f>F243/RESSOURCES!M107</f>
        <v>#DIV/0!</v>
      </c>
    </row>
    <row r="244" spans="1:7" s="29" customFormat="1" x14ac:dyDescent="0.35">
      <c r="A244" s="171" t="s">
        <v>17</v>
      </c>
      <c r="B244" s="171"/>
      <c r="C244" s="78" t="e">
        <f>C242+C243</f>
        <v>#REF!</v>
      </c>
      <c r="D244" s="79" t="e">
        <f>D242+D243</f>
        <v>#REF!</v>
      </c>
      <c r="E244" s="80" t="e">
        <f>E242+E243</f>
        <v>#REF!</v>
      </c>
      <c r="F244" s="81" t="e">
        <f>F242+F243</f>
        <v>#REF!</v>
      </c>
      <c r="G244" s="142"/>
    </row>
    <row r="378" spans="1:1" x14ac:dyDescent="0.35">
      <c r="A378" t="s">
        <v>105</v>
      </c>
    </row>
    <row r="379" spans="1:1" x14ac:dyDescent="0.35">
      <c r="A379" t="s">
        <v>27</v>
      </c>
    </row>
    <row r="380" spans="1:1" x14ac:dyDescent="0.35">
      <c r="A380" t="s">
        <v>26</v>
      </c>
    </row>
  </sheetData>
  <protectedRanges>
    <protectedRange sqref="C244:F244 C22:F34 C36:F48 C50:F62 C64:F76 C78:F90 C92:F104 C106:F118 C120:F132 C134:F146 C148:F160 C162:F174 C190:F202 C204:F216 C218:F230 C232:F242 C243:E243 C176:F188 C8:F20" name="Plage1"/>
  </protectedRanges>
  <mergeCells count="103">
    <mergeCell ref="A18:B18"/>
    <mergeCell ref="A19:B19"/>
    <mergeCell ref="A20:B20"/>
    <mergeCell ref="A7:B7"/>
    <mergeCell ref="A8:A11"/>
    <mergeCell ref="A12:A15"/>
    <mergeCell ref="A16:A17"/>
    <mergeCell ref="A22:A25"/>
    <mergeCell ref="A26:A29"/>
    <mergeCell ref="A30:A31"/>
    <mergeCell ref="A33:B33"/>
    <mergeCell ref="A34:B34"/>
    <mergeCell ref="A40:A43"/>
    <mergeCell ref="A44:A45"/>
    <mergeCell ref="A232:A235"/>
    <mergeCell ref="A236:A239"/>
    <mergeCell ref="A46:B46"/>
    <mergeCell ref="A47:B47"/>
    <mergeCell ref="A48:B48"/>
    <mergeCell ref="A64:A67"/>
    <mergeCell ref="A32:B32"/>
    <mergeCell ref="A36:A39"/>
    <mergeCell ref="A61:B61"/>
    <mergeCell ref="A50:A53"/>
    <mergeCell ref="A54:A57"/>
    <mergeCell ref="A58:A59"/>
    <mergeCell ref="A60:B60"/>
    <mergeCell ref="A62:B62"/>
    <mergeCell ref="A68:A71"/>
    <mergeCell ref="A72:A73"/>
    <mergeCell ref="A74:B74"/>
    <mergeCell ref="A75:B75"/>
    <mergeCell ref="A76:B76"/>
    <mergeCell ref="A242:B242"/>
    <mergeCell ref="A243:B243"/>
    <mergeCell ref="A244:B244"/>
    <mergeCell ref="A240:A241"/>
    <mergeCell ref="A82:A85"/>
    <mergeCell ref="A86:A87"/>
    <mergeCell ref="A88:B88"/>
    <mergeCell ref="A89:B89"/>
    <mergeCell ref="A90:B90"/>
    <mergeCell ref="A92:A95"/>
    <mergeCell ref="A138:A141"/>
    <mergeCell ref="A142:A143"/>
    <mergeCell ref="A144:B144"/>
    <mergeCell ref="A145:B145"/>
    <mergeCell ref="A146:B146"/>
    <mergeCell ref="A148:A151"/>
    <mergeCell ref="A124:A127"/>
    <mergeCell ref="A128:A129"/>
    <mergeCell ref="A130:B130"/>
    <mergeCell ref="A131:B131"/>
    <mergeCell ref="A132:B132"/>
    <mergeCell ref="A134:A137"/>
    <mergeCell ref="A166:A169"/>
    <mergeCell ref="A170:A171"/>
    <mergeCell ref="A78:A81"/>
    <mergeCell ref="A110:A113"/>
    <mergeCell ref="A114:A115"/>
    <mergeCell ref="A116:B116"/>
    <mergeCell ref="A117:B117"/>
    <mergeCell ref="A118:B118"/>
    <mergeCell ref="A120:A123"/>
    <mergeCell ref="A96:A99"/>
    <mergeCell ref="A100:A101"/>
    <mergeCell ref="A102:B102"/>
    <mergeCell ref="A103:B103"/>
    <mergeCell ref="A104:B104"/>
    <mergeCell ref="A106:A109"/>
    <mergeCell ref="A172:B172"/>
    <mergeCell ref="A173:B173"/>
    <mergeCell ref="A174:B174"/>
    <mergeCell ref="A176:A179"/>
    <mergeCell ref="A152:A155"/>
    <mergeCell ref="A156:A157"/>
    <mergeCell ref="A158:B158"/>
    <mergeCell ref="A159:B159"/>
    <mergeCell ref="A160:B160"/>
    <mergeCell ref="A162:A165"/>
    <mergeCell ref="A194:A197"/>
    <mergeCell ref="A198:A199"/>
    <mergeCell ref="A200:B200"/>
    <mergeCell ref="A201:B201"/>
    <mergeCell ref="A202:B202"/>
    <mergeCell ref="A204:A207"/>
    <mergeCell ref="A180:A183"/>
    <mergeCell ref="A184:A185"/>
    <mergeCell ref="A186:B186"/>
    <mergeCell ref="A187:B187"/>
    <mergeCell ref="A188:B188"/>
    <mergeCell ref="A190:A193"/>
    <mergeCell ref="A222:A225"/>
    <mergeCell ref="A226:A227"/>
    <mergeCell ref="A228:B228"/>
    <mergeCell ref="A229:B229"/>
    <mergeCell ref="A230:B230"/>
    <mergeCell ref="A208:A211"/>
    <mergeCell ref="A212:A213"/>
    <mergeCell ref="A214:B214"/>
    <mergeCell ref="A215:B215"/>
    <mergeCell ref="A216:B216"/>
    <mergeCell ref="A218:A221"/>
  </mergeCells>
  <conditionalFormatting sqref="G19">
    <cfRule type="cellIs" dxfId="67" priority="36" operator="lessThanOrEqual">
      <formula>0.05</formula>
    </cfRule>
    <cfRule type="cellIs" dxfId="66" priority="35" operator="greaterThan">
      <formula>0.05</formula>
    </cfRule>
  </conditionalFormatting>
  <conditionalFormatting sqref="G47">
    <cfRule type="cellIs" dxfId="63" priority="32" operator="lessThanOrEqual">
      <formula>0.05</formula>
    </cfRule>
    <cfRule type="cellIs" dxfId="62" priority="31" operator="greaterThan">
      <formula>0.05</formula>
    </cfRule>
  </conditionalFormatting>
  <conditionalFormatting sqref="G61">
    <cfRule type="cellIs" dxfId="61" priority="30" operator="lessThanOrEqual">
      <formula>0.05</formula>
    </cfRule>
    <cfRule type="cellIs" dxfId="60" priority="29" operator="greaterThan">
      <formula>0.05</formula>
    </cfRule>
  </conditionalFormatting>
  <conditionalFormatting sqref="G75">
    <cfRule type="cellIs" dxfId="59" priority="28" operator="lessThanOrEqual">
      <formula>0.05</formula>
    </cfRule>
    <cfRule type="cellIs" dxfId="58" priority="27" operator="greaterThan">
      <formula>0.05</formula>
    </cfRule>
  </conditionalFormatting>
  <conditionalFormatting sqref="G89">
    <cfRule type="cellIs" dxfId="57" priority="26" operator="lessThanOrEqual">
      <formula>0.05</formula>
    </cfRule>
    <cfRule type="cellIs" dxfId="56" priority="25" operator="greaterThan">
      <formula>0.05</formula>
    </cfRule>
  </conditionalFormatting>
  <conditionalFormatting sqref="G103">
    <cfRule type="cellIs" dxfId="55" priority="24" operator="lessThanOrEqual">
      <formula>0.05</formula>
    </cfRule>
    <cfRule type="cellIs" dxfId="54" priority="23" operator="greaterThan">
      <formula>0.05</formula>
    </cfRule>
  </conditionalFormatting>
  <conditionalFormatting sqref="G117">
    <cfRule type="cellIs" dxfId="53" priority="22" operator="lessThanOrEqual">
      <formula>0.05</formula>
    </cfRule>
    <cfRule type="cellIs" dxfId="52" priority="21" operator="greaterThan">
      <formula>0.05</formula>
    </cfRule>
  </conditionalFormatting>
  <conditionalFormatting sqref="G131">
    <cfRule type="cellIs" dxfId="51" priority="19" operator="greaterThan">
      <formula>0.05</formula>
    </cfRule>
    <cfRule type="cellIs" dxfId="50" priority="20" operator="lessThanOrEqual">
      <formula>0.05</formula>
    </cfRule>
  </conditionalFormatting>
  <conditionalFormatting sqref="G145">
    <cfRule type="cellIs" dxfId="49" priority="18" operator="lessThanOrEqual">
      <formula>0.05</formula>
    </cfRule>
    <cfRule type="cellIs" dxfId="48" priority="17" operator="greaterThan">
      <formula>0.05</formula>
    </cfRule>
  </conditionalFormatting>
  <conditionalFormatting sqref="G159">
    <cfRule type="cellIs" dxfId="47" priority="16" operator="lessThanOrEqual">
      <formula>0.05</formula>
    </cfRule>
    <cfRule type="cellIs" dxfId="46" priority="15" operator="greaterThan">
      <formula>0.05</formula>
    </cfRule>
  </conditionalFormatting>
  <conditionalFormatting sqref="G173">
    <cfRule type="cellIs" dxfId="45" priority="14" operator="lessThanOrEqual">
      <formula>0.05</formula>
    </cfRule>
    <cfRule type="cellIs" dxfId="44" priority="13" operator="greaterThan">
      <formula>0.05</formula>
    </cfRule>
  </conditionalFormatting>
  <conditionalFormatting sqref="G187">
    <cfRule type="cellIs" dxfId="43" priority="12" operator="lessThanOrEqual">
      <formula>0.05</formula>
    </cfRule>
    <cfRule type="cellIs" dxfId="42" priority="11" operator="greaterThan">
      <formula>0.05</formula>
    </cfRule>
  </conditionalFormatting>
  <conditionalFormatting sqref="G201">
    <cfRule type="cellIs" dxfId="41" priority="10" operator="lessThanOrEqual">
      <formula>0.05</formula>
    </cfRule>
    <cfRule type="cellIs" dxfId="40" priority="9" operator="greaterThan">
      <formula>0.05</formula>
    </cfRule>
  </conditionalFormatting>
  <conditionalFormatting sqref="G215">
    <cfRule type="cellIs" dxfId="39" priority="8" operator="lessThanOrEqual">
      <formula>0.05</formula>
    </cfRule>
    <cfRule type="cellIs" dxfId="38" priority="7" operator="greaterThan">
      <formula>0.05</formula>
    </cfRule>
  </conditionalFormatting>
  <conditionalFormatting sqref="G229">
    <cfRule type="cellIs" dxfId="37" priority="6" operator="lessThanOrEqual">
      <formula>0.05</formula>
    </cfRule>
    <cfRule type="cellIs" dxfId="36" priority="5" operator="greaterThan">
      <formula>0.05</formula>
    </cfRule>
  </conditionalFormatting>
  <conditionalFormatting sqref="G243">
    <cfRule type="cellIs" dxfId="35" priority="4" operator="lessThanOrEqual">
      <formula>0.05</formula>
    </cfRule>
    <cfRule type="cellIs" dxfId="34" priority="3" operator="greaterThan">
      <formula>0.05</formula>
    </cfRule>
  </conditionalFormatting>
  <conditionalFormatting sqref="G33">
    <cfRule type="cellIs" dxfId="0" priority="1" operator="greaterThan">
      <formula>0.05</formula>
    </cfRule>
    <cfRule type="cellIs" dxfId="1" priority="2" operator="lessThanOrEqual">
      <formula>0.05</formula>
    </cfRule>
  </conditionalFormatting>
  <dataValidations count="1">
    <dataValidation type="list" showInputMessage="1" showErrorMessage="1" promptTitle="choix option" prompt="Veuillez choisir le type d'entité ou taper N/A si non concerné" sqref="B8 B218 B204 B190 B176 B162 B148 B134 B120 B106 B92 B78 B64 B50 B36 B22" xr:uid="{B23F9DC0-6C01-42DA-B075-CB8120C14D75}">
      <formula1>$A$378:$A$380</formula1>
    </dataValidation>
  </dataValidations>
  <pageMargins left="0.70866141732283472" right="0.70866141732283472" top="0.74803149606299213" bottom="0.74803149606299213" header="0.31496062992125984" footer="0.31496062992125984"/>
  <pageSetup paperSize="9" scale="52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A152F-6F03-4072-90D3-3F59F7C6C9F0}">
  <sheetPr>
    <tabColor theme="9" tint="0.39997558519241921"/>
  </sheetPr>
  <dimension ref="A1:O111"/>
  <sheetViews>
    <sheetView workbookViewId="0">
      <selection activeCell="I11" sqref="I11"/>
    </sheetView>
  </sheetViews>
  <sheetFormatPr baseColWidth="10" defaultRowHeight="14.5" x14ac:dyDescent="0.35"/>
  <cols>
    <col min="1" max="1" width="53.26953125" customWidth="1"/>
    <col min="2" max="2" width="17.90625" customWidth="1"/>
    <col min="3" max="3" width="19.54296875" customWidth="1"/>
    <col min="4" max="4" width="10.54296875" customWidth="1"/>
    <col min="5" max="6" width="15.81640625" customWidth="1"/>
    <col min="7" max="7" width="10.54296875" customWidth="1"/>
    <col min="8" max="9" width="15.81640625" customWidth="1"/>
    <col min="10" max="10" width="10.54296875" customWidth="1"/>
    <col min="11" max="12" width="15.81640625" customWidth="1"/>
    <col min="13" max="13" width="10.54296875" customWidth="1"/>
    <col min="14" max="14" width="14" style="31" bestFit="1" customWidth="1"/>
  </cols>
  <sheetData>
    <row r="1" spans="1:14" ht="18.5" x14ac:dyDescent="0.45">
      <c r="A1" s="113" t="s">
        <v>140</v>
      </c>
      <c r="B1" s="113"/>
      <c r="C1" s="113"/>
      <c r="D1" s="115" t="str">
        <f>INFORMATIONS!C2</f>
        <v>TEST</v>
      </c>
      <c r="E1" s="113"/>
      <c r="F1" s="113"/>
    </row>
    <row r="3" spans="1:14" x14ac:dyDescent="0.35">
      <c r="A3" s="32" t="s">
        <v>104</v>
      </c>
      <c r="B3" s="112">
        <f>INFORMATIONS!C5</f>
        <v>46388</v>
      </c>
      <c r="C3" s="3"/>
      <c r="D3" s="3"/>
      <c r="E3" s="3"/>
      <c r="F3" s="3"/>
    </row>
    <row r="4" spans="1:14" x14ac:dyDescent="0.35">
      <c r="A4" s="32" t="s">
        <v>125</v>
      </c>
      <c r="B4" s="132">
        <f>INFORMATIONS!C4</f>
        <v>0</v>
      </c>
      <c r="C4" s="3"/>
      <c r="D4" s="3"/>
      <c r="E4" s="3"/>
      <c r="F4" s="3"/>
    </row>
    <row r="5" spans="1:14" x14ac:dyDescent="0.35">
      <c r="A5" s="32"/>
      <c r="B5" s="112"/>
      <c r="C5" s="3"/>
      <c r="D5" s="3"/>
      <c r="E5" s="3"/>
      <c r="F5" s="3"/>
    </row>
    <row r="6" spans="1:14" ht="17" customHeight="1" x14ac:dyDescent="0.35">
      <c r="B6" s="221" t="s">
        <v>0</v>
      </c>
      <c r="C6" s="222"/>
      <c r="D6" s="223"/>
      <c r="E6" s="224" t="s">
        <v>21</v>
      </c>
      <c r="F6" s="225"/>
      <c r="G6" s="226"/>
      <c r="H6" s="227" t="s">
        <v>22</v>
      </c>
      <c r="I6" s="228"/>
      <c r="J6" s="229"/>
      <c r="K6" s="208" t="s">
        <v>23</v>
      </c>
      <c r="L6" s="209"/>
      <c r="M6" s="210"/>
      <c r="N6" s="31" t="s">
        <v>126</v>
      </c>
    </row>
    <row r="7" spans="1:14" ht="14.5" customHeight="1" x14ac:dyDescent="0.35">
      <c r="A7" s="211"/>
      <c r="B7" s="213" t="s">
        <v>40</v>
      </c>
      <c r="C7" s="213" t="s">
        <v>28</v>
      </c>
      <c r="D7" s="215" t="s">
        <v>17</v>
      </c>
      <c r="E7" s="214" t="s">
        <v>40</v>
      </c>
      <c r="F7" s="214" t="s">
        <v>28</v>
      </c>
      <c r="G7" s="217" t="s">
        <v>17</v>
      </c>
      <c r="H7" s="203" t="s">
        <v>40</v>
      </c>
      <c r="I7" s="203" t="s">
        <v>28</v>
      </c>
      <c r="J7" s="219" t="s">
        <v>17</v>
      </c>
      <c r="K7" s="204" t="s">
        <v>43</v>
      </c>
      <c r="L7" s="205" t="s">
        <v>44</v>
      </c>
      <c r="M7" s="206" t="s">
        <v>55</v>
      </c>
    </row>
    <row r="8" spans="1:14" x14ac:dyDescent="0.35">
      <c r="A8" s="212"/>
      <c r="B8" s="213"/>
      <c r="C8" s="213"/>
      <c r="D8" s="216"/>
      <c r="E8" s="214"/>
      <c r="F8" s="214"/>
      <c r="G8" s="218"/>
      <c r="H8" s="203"/>
      <c r="I8" s="203"/>
      <c r="J8" s="220"/>
      <c r="K8" s="204"/>
      <c r="L8" s="205"/>
      <c r="M8" s="207"/>
    </row>
    <row r="9" spans="1:14" x14ac:dyDescent="0.35">
      <c r="A9" s="64" t="s">
        <v>45</v>
      </c>
      <c r="B9" s="62"/>
      <c r="C9" s="63"/>
      <c r="D9" s="63"/>
      <c r="E9" s="62"/>
      <c r="F9" s="63"/>
      <c r="G9" s="63"/>
      <c r="H9" s="62"/>
      <c r="I9" s="63"/>
      <c r="J9" s="63"/>
      <c r="K9" s="62"/>
      <c r="L9" s="63"/>
      <c r="M9" s="63"/>
    </row>
    <row r="10" spans="1:14" ht="14" customHeight="1" x14ac:dyDescent="0.35">
      <c r="A10" s="165" t="s">
        <v>101</v>
      </c>
      <c r="B10" s="67"/>
      <c r="C10" s="68"/>
      <c r="D10" s="68">
        <f>B10+C10</f>
        <v>0</v>
      </c>
      <c r="E10" s="69"/>
      <c r="F10" s="70"/>
      <c r="G10" s="70">
        <f>E10+F10</f>
        <v>0</v>
      </c>
      <c r="H10" s="71"/>
      <c r="I10" s="72"/>
      <c r="J10" s="72">
        <f>H10+I10</f>
        <v>0</v>
      </c>
      <c r="K10" s="73">
        <f t="shared" ref="K10:L13" si="0">B10+E10+H10</f>
        <v>0</v>
      </c>
      <c r="L10" s="74">
        <f t="shared" si="0"/>
        <v>0</v>
      </c>
      <c r="M10" s="73">
        <f>K10+L10</f>
        <v>0</v>
      </c>
    </row>
    <row r="11" spans="1:14" x14ac:dyDescent="0.35">
      <c r="A11" s="165" t="s">
        <v>144</v>
      </c>
      <c r="B11" s="147"/>
      <c r="C11" s="75"/>
      <c r="D11" s="68">
        <f t="shared" ref="D11:D13" si="1">B11+C11</f>
        <v>0</v>
      </c>
      <c r="E11" s="147"/>
      <c r="F11" s="76"/>
      <c r="G11" s="70">
        <f t="shared" ref="G11:G13" si="2">E11+F11</f>
        <v>0</v>
      </c>
      <c r="H11" s="147"/>
      <c r="I11" s="77"/>
      <c r="J11" s="72">
        <f t="shared" ref="J11:J13" si="3">H11+I11</f>
        <v>0</v>
      </c>
      <c r="K11" s="147"/>
      <c r="L11" s="74">
        <f t="shared" si="0"/>
        <v>0</v>
      </c>
      <c r="M11" s="73">
        <f t="shared" ref="M11:M13" si="4">K11+L11</f>
        <v>0</v>
      </c>
      <c r="N11" s="146" t="e">
        <f>M11/M14</f>
        <v>#DIV/0!</v>
      </c>
    </row>
    <row r="12" spans="1:14" x14ac:dyDescent="0.35">
      <c r="A12" s="165" t="s">
        <v>41</v>
      </c>
      <c r="B12" s="75"/>
      <c r="C12" s="75"/>
      <c r="D12" s="68">
        <f t="shared" si="1"/>
        <v>0</v>
      </c>
      <c r="E12" s="76"/>
      <c r="F12" s="76"/>
      <c r="G12" s="70">
        <f t="shared" si="2"/>
        <v>0</v>
      </c>
      <c r="H12" s="77"/>
      <c r="I12" s="77"/>
      <c r="J12" s="72">
        <f t="shared" si="3"/>
        <v>0</v>
      </c>
      <c r="K12" s="73">
        <f t="shared" si="0"/>
        <v>0</v>
      </c>
      <c r="L12" s="74">
        <f t="shared" si="0"/>
        <v>0</v>
      </c>
      <c r="M12" s="73">
        <f t="shared" si="4"/>
        <v>0</v>
      </c>
      <c r="N12" s="144"/>
    </row>
    <row r="13" spans="1:14" x14ac:dyDescent="0.35">
      <c r="A13" s="58" t="s">
        <v>42</v>
      </c>
      <c r="B13" s="75"/>
      <c r="C13" s="75"/>
      <c r="D13" s="68">
        <f t="shared" si="1"/>
        <v>0</v>
      </c>
      <c r="E13" s="76"/>
      <c r="F13" s="76"/>
      <c r="G13" s="70">
        <f t="shared" si="2"/>
        <v>0</v>
      </c>
      <c r="H13" s="71"/>
      <c r="I13" s="77"/>
      <c r="J13" s="72">
        <f t="shared" si="3"/>
        <v>0</v>
      </c>
      <c r="K13" s="73">
        <f>B13+E13+H13</f>
        <v>0</v>
      </c>
      <c r="L13" s="74">
        <f t="shared" si="0"/>
        <v>0</v>
      </c>
      <c r="M13" s="73">
        <f t="shared" si="4"/>
        <v>0</v>
      </c>
      <c r="N13" s="144"/>
    </row>
    <row r="14" spans="1:14" s="29" customFormat="1" x14ac:dyDescent="0.35">
      <c r="A14" s="37" t="s">
        <v>19</v>
      </c>
      <c r="B14" s="78">
        <f t="shared" ref="B14:M14" si="5">SUM(B10:B13)</f>
        <v>0</v>
      </c>
      <c r="C14" s="78">
        <f t="shared" si="5"/>
        <v>0</v>
      </c>
      <c r="D14" s="78">
        <f t="shared" si="5"/>
        <v>0</v>
      </c>
      <c r="E14" s="79">
        <f t="shared" si="5"/>
        <v>0</v>
      </c>
      <c r="F14" s="79">
        <f t="shared" si="5"/>
        <v>0</v>
      </c>
      <c r="G14" s="79">
        <f t="shared" si="5"/>
        <v>0</v>
      </c>
      <c r="H14" s="80">
        <f t="shared" si="5"/>
        <v>0</v>
      </c>
      <c r="I14" s="80">
        <f t="shared" si="5"/>
        <v>0</v>
      </c>
      <c r="J14" s="80">
        <f t="shared" si="5"/>
        <v>0</v>
      </c>
      <c r="K14" s="81">
        <f t="shared" si="5"/>
        <v>0</v>
      </c>
      <c r="L14" s="81">
        <f t="shared" si="5"/>
        <v>0</v>
      </c>
      <c r="M14" s="81">
        <f t="shared" si="5"/>
        <v>0</v>
      </c>
      <c r="N14" s="144"/>
    </row>
    <row r="15" spans="1:14" x14ac:dyDescent="0.35">
      <c r="A15" s="65" t="s">
        <v>86</v>
      </c>
      <c r="B15" s="82"/>
      <c r="C15" s="83"/>
      <c r="D15" s="83"/>
      <c r="E15" s="82"/>
      <c r="F15" s="83"/>
      <c r="G15" s="83"/>
      <c r="H15" s="82"/>
      <c r="I15" s="83"/>
      <c r="J15" s="83"/>
      <c r="K15" s="82"/>
      <c r="L15" s="83"/>
      <c r="M15" s="83"/>
      <c r="N15" s="144"/>
    </row>
    <row r="16" spans="1:14" ht="14" customHeight="1" x14ac:dyDescent="0.35">
      <c r="A16" s="165" t="s">
        <v>25</v>
      </c>
      <c r="B16" s="67"/>
      <c r="C16" s="68"/>
      <c r="D16" s="68">
        <f>B16+C16</f>
        <v>0</v>
      </c>
      <c r="E16" s="69"/>
      <c r="F16" s="70"/>
      <c r="G16" s="70">
        <f>E16+F16</f>
        <v>0</v>
      </c>
      <c r="H16" s="71"/>
      <c r="I16" s="72"/>
      <c r="J16" s="72">
        <f>H16+I16</f>
        <v>0</v>
      </c>
      <c r="K16" s="73">
        <f t="shared" ref="K16:L19" si="6">B16+E16+H16</f>
        <v>0</v>
      </c>
      <c r="L16" s="74">
        <f t="shared" si="6"/>
        <v>0</v>
      </c>
      <c r="M16" s="73">
        <f>K16+L16</f>
        <v>0</v>
      </c>
      <c r="N16" s="144"/>
    </row>
    <row r="17" spans="1:15" x14ac:dyDescent="0.35">
      <c r="A17" s="165" t="s">
        <v>144</v>
      </c>
      <c r="B17" s="147"/>
      <c r="C17" s="75"/>
      <c r="D17" s="68">
        <f t="shared" ref="D17:D19" si="7">B17+C17</f>
        <v>0</v>
      </c>
      <c r="E17" s="147"/>
      <c r="F17" s="76"/>
      <c r="G17" s="70">
        <f t="shared" ref="G17:G19" si="8">E17+F17</f>
        <v>0</v>
      </c>
      <c r="H17" s="147"/>
      <c r="I17" s="77"/>
      <c r="J17" s="72">
        <f t="shared" ref="J17:J19" si="9">H17+I17</f>
        <v>0</v>
      </c>
      <c r="K17" s="147"/>
      <c r="L17" s="74">
        <f t="shared" si="6"/>
        <v>0</v>
      </c>
      <c r="M17" s="73">
        <f t="shared" ref="M17:M19" si="10">K17+L17</f>
        <v>0</v>
      </c>
      <c r="N17" s="146" t="e">
        <f>M17/M20</f>
        <v>#DIV/0!</v>
      </c>
    </row>
    <row r="18" spans="1:15" x14ac:dyDescent="0.35">
      <c r="A18" s="165" t="s">
        <v>41</v>
      </c>
      <c r="B18" s="75"/>
      <c r="C18" s="75"/>
      <c r="D18" s="68">
        <f t="shared" si="7"/>
        <v>0</v>
      </c>
      <c r="E18" s="76"/>
      <c r="F18" s="76"/>
      <c r="G18" s="70">
        <f t="shared" si="8"/>
        <v>0</v>
      </c>
      <c r="H18" s="77"/>
      <c r="I18" s="77"/>
      <c r="J18" s="72">
        <f t="shared" si="9"/>
        <v>0</v>
      </c>
      <c r="K18" s="73">
        <f t="shared" si="6"/>
        <v>0</v>
      </c>
      <c r="L18" s="74">
        <f t="shared" si="6"/>
        <v>0</v>
      </c>
      <c r="M18" s="73">
        <f t="shared" si="10"/>
        <v>0</v>
      </c>
      <c r="N18" s="144"/>
      <c r="O18" s="29"/>
    </row>
    <row r="19" spans="1:15" x14ac:dyDescent="0.35">
      <c r="A19" s="58" t="s">
        <v>42</v>
      </c>
      <c r="B19" s="75"/>
      <c r="C19" s="75"/>
      <c r="D19" s="68">
        <f t="shared" si="7"/>
        <v>0</v>
      </c>
      <c r="E19" s="76"/>
      <c r="F19" s="76"/>
      <c r="G19" s="70">
        <f t="shared" si="8"/>
        <v>0</v>
      </c>
      <c r="H19" s="71"/>
      <c r="I19" s="77"/>
      <c r="J19" s="72">
        <f t="shared" si="9"/>
        <v>0</v>
      </c>
      <c r="K19" s="73">
        <f t="shared" si="6"/>
        <v>0</v>
      </c>
      <c r="L19" s="74">
        <f t="shared" si="6"/>
        <v>0</v>
      </c>
      <c r="M19" s="73">
        <f t="shared" si="10"/>
        <v>0</v>
      </c>
      <c r="N19" s="144"/>
    </row>
    <row r="20" spans="1:15" s="29" customFormat="1" x14ac:dyDescent="0.35">
      <c r="A20" s="37" t="s">
        <v>19</v>
      </c>
      <c r="B20" s="78">
        <f t="shared" ref="B20:M20" si="11">SUM(B16:B19)</f>
        <v>0</v>
      </c>
      <c r="C20" s="78">
        <f t="shared" si="11"/>
        <v>0</v>
      </c>
      <c r="D20" s="78">
        <f t="shared" si="11"/>
        <v>0</v>
      </c>
      <c r="E20" s="79">
        <f t="shared" si="11"/>
        <v>0</v>
      </c>
      <c r="F20" s="79">
        <f t="shared" si="11"/>
        <v>0</v>
      </c>
      <c r="G20" s="79">
        <f t="shared" si="11"/>
        <v>0</v>
      </c>
      <c r="H20" s="80">
        <f t="shared" si="11"/>
        <v>0</v>
      </c>
      <c r="I20" s="80">
        <f t="shared" si="11"/>
        <v>0</v>
      </c>
      <c r="J20" s="80">
        <f t="shared" si="11"/>
        <v>0</v>
      </c>
      <c r="K20" s="81">
        <f t="shared" si="11"/>
        <v>0</v>
      </c>
      <c r="L20" s="81">
        <f t="shared" si="11"/>
        <v>0</v>
      </c>
      <c r="M20" s="81">
        <f t="shared" si="11"/>
        <v>0</v>
      </c>
      <c r="N20" s="144"/>
    </row>
    <row r="21" spans="1:15" x14ac:dyDescent="0.35">
      <c r="A21" s="65" t="s">
        <v>87</v>
      </c>
      <c r="B21" s="82"/>
      <c r="C21" s="83"/>
      <c r="D21" s="83"/>
      <c r="E21" s="82"/>
      <c r="F21" s="83"/>
      <c r="G21" s="83"/>
      <c r="H21" s="82"/>
      <c r="I21" s="83"/>
      <c r="J21" s="83"/>
      <c r="K21" s="82"/>
      <c r="L21" s="83"/>
      <c r="M21" s="83"/>
      <c r="N21" s="144"/>
    </row>
    <row r="22" spans="1:15" ht="14" customHeight="1" x14ac:dyDescent="0.35">
      <c r="A22" s="165" t="s">
        <v>25</v>
      </c>
      <c r="B22" s="67"/>
      <c r="C22" s="68"/>
      <c r="D22" s="68">
        <f>B22+C22</f>
        <v>0</v>
      </c>
      <c r="E22" s="69"/>
      <c r="F22" s="70"/>
      <c r="G22" s="70">
        <f>E22+F22</f>
        <v>0</v>
      </c>
      <c r="H22" s="71"/>
      <c r="I22" s="72"/>
      <c r="J22" s="72">
        <f>H22+I22</f>
        <v>0</v>
      </c>
      <c r="K22" s="73">
        <f t="shared" ref="K22:L25" si="12">B22+E22+H22</f>
        <v>0</v>
      </c>
      <c r="L22" s="74">
        <f t="shared" si="12"/>
        <v>0</v>
      </c>
      <c r="M22" s="73">
        <f>K22+L22</f>
        <v>0</v>
      </c>
      <c r="N22" s="144"/>
    </row>
    <row r="23" spans="1:15" x14ac:dyDescent="0.35">
      <c r="A23" s="165" t="s">
        <v>144</v>
      </c>
      <c r="B23" s="147"/>
      <c r="C23" s="75"/>
      <c r="D23" s="68">
        <f t="shared" ref="D23:D25" si="13">B23+C23</f>
        <v>0</v>
      </c>
      <c r="E23" s="147"/>
      <c r="F23" s="76"/>
      <c r="G23" s="70">
        <f t="shared" ref="G23:G25" si="14">E23+F23</f>
        <v>0</v>
      </c>
      <c r="H23" s="147"/>
      <c r="I23" s="77"/>
      <c r="J23" s="72">
        <f t="shared" ref="J23:J25" si="15">H23+I23</f>
        <v>0</v>
      </c>
      <c r="K23" s="147"/>
      <c r="L23" s="74">
        <f t="shared" si="12"/>
        <v>0</v>
      </c>
      <c r="M23" s="73">
        <f t="shared" ref="M23:M25" si="16">K23+L23</f>
        <v>0</v>
      </c>
      <c r="N23" s="146" t="e">
        <f>M23/M26</f>
        <v>#DIV/0!</v>
      </c>
    </row>
    <row r="24" spans="1:15" x14ac:dyDescent="0.35">
      <c r="A24" s="165" t="s">
        <v>41</v>
      </c>
      <c r="B24" s="75"/>
      <c r="C24" s="75"/>
      <c r="D24" s="68">
        <f t="shared" si="13"/>
        <v>0</v>
      </c>
      <c r="E24" s="76"/>
      <c r="F24" s="76"/>
      <c r="G24" s="70">
        <f t="shared" si="14"/>
        <v>0</v>
      </c>
      <c r="H24" s="77"/>
      <c r="I24" s="77"/>
      <c r="J24" s="72">
        <f t="shared" si="15"/>
        <v>0</v>
      </c>
      <c r="K24" s="73">
        <f t="shared" si="12"/>
        <v>0</v>
      </c>
      <c r="L24" s="74">
        <f t="shared" si="12"/>
        <v>0</v>
      </c>
      <c r="M24" s="73">
        <f t="shared" si="16"/>
        <v>0</v>
      </c>
      <c r="N24" s="144"/>
    </row>
    <row r="25" spans="1:15" x14ac:dyDescent="0.35">
      <c r="A25" s="58" t="s">
        <v>42</v>
      </c>
      <c r="B25" s="75"/>
      <c r="C25" s="75"/>
      <c r="D25" s="68">
        <f t="shared" si="13"/>
        <v>0</v>
      </c>
      <c r="E25" s="76"/>
      <c r="F25" s="76"/>
      <c r="G25" s="70">
        <f t="shared" si="14"/>
        <v>0</v>
      </c>
      <c r="H25" s="71"/>
      <c r="I25" s="77"/>
      <c r="J25" s="72">
        <f t="shared" si="15"/>
        <v>0</v>
      </c>
      <c r="K25" s="73">
        <f t="shared" si="12"/>
        <v>0</v>
      </c>
      <c r="L25" s="74">
        <f t="shared" si="12"/>
        <v>0</v>
      </c>
      <c r="M25" s="73">
        <f t="shared" si="16"/>
        <v>0</v>
      </c>
      <c r="N25" s="144"/>
    </row>
    <row r="26" spans="1:15" s="29" customFormat="1" x14ac:dyDescent="0.35">
      <c r="A26" s="37" t="s">
        <v>19</v>
      </c>
      <c r="B26" s="78">
        <f t="shared" ref="B26:M26" si="17">SUM(B22:B25)</f>
        <v>0</v>
      </c>
      <c r="C26" s="78">
        <f t="shared" si="17"/>
        <v>0</v>
      </c>
      <c r="D26" s="78">
        <f t="shared" si="17"/>
        <v>0</v>
      </c>
      <c r="E26" s="79">
        <f t="shared" si="17"/>
        <v>0</v>
      </c>
      <c r="F26" s="79">
        <f t="shared" si="17"/>
        <v>0</v>
      </c>
      <c r="G26" s="79">
        <f t="shared" si="17"/>
        <v>0</v>
      </c>
      <c r="H26" s="80">
        <f t="shared" si="17"/>
        <v>0</v>
      </c>
      <c r="I26" s="80">
        <f t="shared" si="17"/>
        <v>0</v>
      </c>
      <c r="J26" s="80">
        <f t="shared" si="17"/>
        <v>0</v>
      </c>
      <c r="K26" s="81">
        <f t="shared" si="17"/>
        <v>0</v>
      </c>
      <c r="L26" s="81">
        <f t="shared" si="17"/>
        <v>0</v>
      </c>
      <c r="M26" s="81">
        <f t="shared" si="17"/>
        <v>0</v>
      </c>
      <c r="N26" s="144"/>
    </row>
    <row r="27" spans="1:15" x14ac:dyDescent="0.35">
      <c r="A27" s="65" t="s">
        <v>88</v>
      </c>
      <c r="B27" s="82"/>
      <c r="C27" s="83"/>
      <c r="D27" s="83"/>
      <c r="E27" s="82"/>
      <c r="F27" s="83"/>
      <c r="G27" s="83"/>
      <c r="H27" s="82"/>
      <c r="I27" s="83"/>
      <c r="J27" s="83"/>
      <c r="K27" s="82"/>
      <c r="L27" s="83"/>
      <c r="M27" s="83"/>
      <c r="N27" s="144"/>
    </row>
    <row r="28" spans="1:15" ht="14" customHeight="1" x14ac:dyDescent="0.35">
      <c r="A28" s="165" t="s">
        <v>25</v>
      </c>
      <c r="B28" s="67"/>
      <c r="C28" s="68"/>
      <c r="D28" s="68">
        <f>B28+C28</f>
        <v>0</v>
      </c>
      <c r="E28" s="69"/>
      <c r="F28" s="70"/>
      <c r="G28" s="70">
        <f>E28+F28</f>
        <v>0</v>
      </c>
      <c r="H28" s="71"/>
      <c r="I28" s="72"/>
      <c r="J28" s="72">
        <f>H28+I28</f>
        <v>0</v>
      </c>
      <c r="K28" s="73">
        <f t="shared" ref="K28:L31" si="18">B28+E28+H28</f>
        <v>0</v>
      </c>
      <c r="L28" s="74">
        <f t="shared" si="18"/>
        <v>0</v>
      </c>
      <c r="M28" s="73">
        <f>K28+L28</f>
        <v>0</v>
      </c>
      <c r="N28" s="144"/>
    </row>
    <row r="29" spans="1:15" x14ac:dyDescent="0.35">
      <c r="A29" s="165" t="s">
        <v>144</v>
      </c>
      <c r="B29" s="147"/>
      <c r="C29" s="75"/>
      <c r="D29" s="68">
        <f t="shared" ref="D29:D31" si="19">B29+C29</f>
        <v>0</v>
      </c>
      <c r="E29" s="147"/>
      <c r="F29" s="76"/>
      <c r="G29" s="70">
        <f t="shared" ref="G29:G31" si="20">E29+F29</f>
        <v>0</v>
      </c>
      <c r="H29" s="147"/>
      <c r="I29" s="77"/>
      <c r="J29" s="72">
        <f t="shared" ref="J29:J31" si="21">H29+I29</f>
        <v>0</v>
      </c>
      <c r="K29" s="147"/>
      <c r="L29" s="74">
        <f t="shared" si="18"/>
        <v>0</v>
      </c>
      <c r="M29" s="73">
        <f t="shared" ref="M29:M31" si="22">K29+L29</f>
        <v>0</v>
      </c>
      <c r="N29" s="146" t="e">
        <f>M29/M32</f>
        <v>#DIV/0!</v>
      </c>
    </row>
    <row r="30" spans="1:15" x14ac:dyDescent="0.35">
      <c r="A30" s="165" t="s">
        <v>41</v>
      </c>
      <c r="B30" s="75"/>
      <c r="C30" s="75"/>
      <c r="D30" s="68">
        <f t="shared" si="19"/>
        <v>0</v>
      </c>
      <c r="E30" s="76"/>
      <c r="F30" s="76"/>
      <c r="G30" s="70">
        <f t="shared" si="20"/>
        <v>0</v>
      </c>
      <c r="H30" s="77"/>
      <c r="I30" s="77"/>
      <c r="J30" s="72">
        <f t="shared" si="21"/>
        <v>0</v>
      </c>
      <c r="K30" s="73">
        <f t="shared" si="18"/>
        <v>0</v>
      </c>
      <c r="L30" s="74">
        <f t="shared" si="18"/>
        <v>0</v>
      </c>
      <c r="M30" s="73">
        <f t="shared" si="22"/>
        <v>0</v>
      </c>
      <c r="N30" s="144"/>
    </row>
    <row r="31" spans="1:15" x14ac:dyDescent="0.35">
      <c r="A31" s="58" t="s">
        <v>42</v>
      </c>
      <c r="B31" s="75"/>
      <c r="C31" s="75"/>
      <c r="D31" s="68">
        <f t="shared" si="19"/>
        <v>0</v>
      </c>
      <c r="E31" s="76"/>
      <c r="F31" s="76"/>
      <c r="G31" s="70">
        <f t="shared" si="20"/>
        <v>0</v>
      </c>
      <c r="H31" s="71"/>
      <c r="I31" s="77"/>
      <c r="J31" s="72">
        <f t="shared" si="21"/>
        <v>0</v>
      </c>
      <c r="K31" s="73">
        <f t="shared" si="18"/>
        <v>0</v>
      </c>
      <c r="L31" s="74">
        <f t="shared" si="18"/>
        <v>0</v>
      </c>
      <c r="M31" s="73">
        <f t="shared" si="22"/>
        <v>0</v>
      </c>
      <c r="N31" s="144"/>
    </row>
    <row r="32" spans="1:15" s="29" customFormat="1" x14ac:dyDescent="0.35">
      <c r="A32" s="37" t="s">
        <v>19</v>
      </c>
      <c r="B32" s="78">
        <f t="shared" ref="B32:M32" si="23">SUM(B28:B31)</f>
        <v>0</v>
      </c>
      <c r="C32" s="78">
        <f t="shared" si="23"/>
        <v>0</v>
      </c>
      <c r="D32" s="78">
        <f t="shared" si="23"/>
        <v>0</v>
      </c>
      <c r="E32" s="79">
        <f t="shared" si="23"/>
        <v>0</v>
      </c>
      <c r="F32" s="79">
        <f t="shared" si="23"/>
        <v>0</v>
      </c>
      <c r="G32" s="79">
        <f t="shared" si="23"/>
        <v>0</v>
      </c>
      <c r="H32" s="80">
        <f t="shared" si="23"/>
        <v>0</v>
      </c>
      <c r="I32" s="80">
        <f t="shared" si="23"/>
        <v>0</v>
      </c>
      <c r="J32" s="80">
        <f t="shared" si="23"/>
        <v>0</v>
      </c>
      <c r="K32" s="81">
        <f t="shared" si="23"/>
        <v>0</v>
      </c>
      <c r="L32" s="81">
        <f t="shared" si="23"/>
        <v>0</v>
      </c>
      <c r="M32" s="81">
        <f t="shared" si="23"/>
        <v>0</v>
      </c>
      <c r="N32" s="144"/>
    </row>
    <row r="33" spans="1:14" x14ac:dyDescent="0.35">
      <c r="A33" s="65" t="s">
        <v>89</v>
      </c>
      <c r="B33" s="82"/>
      <c r="C33" s="83"/>
      <c r="D33" s="83"/>
      <c r="E33" s="82"/>
      <c r="F33" s="83"/>
      <c r="G33" s="83"/>
      <c r="H33" s="82"/>
      <c r="I33" s="83"/>
      <c r="J33" s="83"/>
      <c r="K33" s="82"/>
      <c r="L33" s="83"/>
      <c r="M33" s="83"/>
      <c r="N33" s="144"/>
    </row>
    <row r="34" spans="1:14" ht="14" customHeight="1" x14ac:dyDescent="0.35">
      <c r="A34" s="165" t="s">
        <v>25</v>
      </c>
      <c r="B34" s="67"/>
      <c r="C34" s="68"/>
      <c r="D34" s="68">
        <f>B34+C34</f>
        <v>0</v>
      </c>
      <c r="E34" s="69"/>
      <c r="F34" s="70"/>
      <c r="G34" s="70">
        <f>E34+F34</f>
        <v>0</v>
      </c>
      <c r="H34" s="71"/>
      <c r="I34" s="72"/>
      <c r="J34" s="72">
        <f>H34+I34</f>
        <v>0</v>
      </c>
      <c r="K34" s="73">
        <f t="shared" ref="K34:L37" si="24">B34+E34+H34</f>
        <v>0</v>
      </c>
      <c r="L34" s="74">
        <f t="shared" si="24"/>
        <v>0</v>
      </c>
      <c r="M34" s="73">
        <f>K34+L34</f>
        <v>0</v>
      </c>
      <c r="N34" s="144"/>
    </row>
    <row r="35" spans="1:14" x14ac:dyDescent="0.35">
      <c r="A35" s="165" t="s">
        <v>144</v>
      </c>
      <c r="B35" s="147"/>
      <c r="C35" s="75"/>
      <c r="D35" s="68">
        <f t="shared" ref="D35:D37" si="25">B35+C35</f>
        <v>0</v>
      </c>
      <c r="E35" s="147"/>
      <c r="F35" s="76"/>
      <c r="G35" s="70">
        <f t="shared" ref="G35:G37" si="26">E35+F35</f>
        <v>0</v>
      </c>
      <c r="H35" s="147"/>
      <c r="I35" s="77"/>
      <c r="J35" s="72">
        <f t="shared" ref="J35:J37" si="27">H35+I35</f>
        <v>0</v>
      </c>
      <c r="K35" s="147"/>
      <c r="L35" s="74">
        <f t="shared" si="24"/>
        <v>0</v>
      </c>
      <c r="M35" s="73">
        <f t="shared" ref="M35:M37" si="28">K35+L35</f>
        <v>0</v>
      </c>
      <c r="N35" s="146" t="e">
        <f>M35/M38</f>
        <v>#DIV/0!</v>
      </c>
    </row>
    <row r="36" spans="1:14" x14ac:dyDescent="0.35">
      <c r="A36" s="165" t="s">
        <v>41</v>
      </c>
      <c r="B36" s="75"/>
      <c r="C36" s="75"/>
      <c r="D36" s="68">
        <f t="shared" si="25"/>
        <v>0</v>
      </c>
      <c r="E36" s="76"/>
      <c r="F36" s="76"/>
      <c r="G36" s="70">
        <f t="shared" si="26"/>
        <v>0</v>
      </c>
      <c r="H36" s="77"/>
      <c r="I36" s="77"/>
      <c r="J36" s="72">
        <f t="shared" si="27"/>
        <v>0</v>
      </c>
      <c r="K36" s="73">
        <f t="shared" si="24"/>
        <v>0</v>
      </c>
      <c r="L36" s="74">
        <f t="shared" si="24"/>
        <v>0</v>
      </c>
      <c r="M36" s="73">
        <f t="shared" si="28"/>
        <v>0</v>
      </c>
      <c r="N36" s="144"/>
    </row>
    <row r="37" spans="1:14" x14ac:dyDescent="0.35">
      <c r="A37" s="58" t="s">
        <v>42</v>
      </c>
      <c r="B37" s="75"/>
      <c r="C37" s="75"/>
      <c r="D37" s="68">
        <f t="shared" si="25"/>
        <v>0</v>
      </c>
      <c r="E37" s="76"/>
      <c r="F37" s="76"/>
      <c r="G37" s="70">
        <f t="shared" si="26"/>
        <v>0</v>
      </c>
      <c r="H37" s="71"/>
      <c r="I37" s="77"/>
      <c r="J37" s="72">
        <f t="shared" si="27"/>
        <v>0</v>
      </c>
      <c r="K37" s="73">
        <f t="shared" si="24"/>
        <v>0</v>
      </c>
      <c r="L37" s="74">
        <f t="shared" si="24"/>
        <v>0</v>
      </c>
      <c r="M37" s="73">
        <f t="shared" si="28"/>
        <v>0</v>
      </c>
      <c r="N37" s="144"/>
    </row>
    <row r="38" spans="1:14" s="29" customFormat="1" x14ac:dyDescent="0.35">
      <c r="A38" s="37" t="s">
        <v>19</v>
      </c>
      <c r="B38" s="78">
        <f t="shared" ref="B38:M38" si="29">SUM(B34:B37)</f>
        <v>0</v>
      </c>
      <c r="C38" s="78">
        <f t="shared" si="29"/>
        <v>0</v>
      </c>
      <c r="D38" s="78">
        <f t="shared" si="29"/>
        <v>0</v>
      </c>
      <c r="E38" s="79">
        <f t="shared" si="29"/>
        <v>0</v>
      </c>
      <c r="F38" s="79">
        <f t="shared" si="29"/>
        <v>0</v>
      </c>
      <c r="G38" s="79">
        <f t="shared" si="29"/>
        <v>0</v>
      </c>
      <c r="H38" s="80">
        <f t="shared" si="29"/>
        <v>0</v>
      </c>
      <c r="I38" s="80">
        <f t="shared" si="29"/>
        <v>0</v>
      </c>
      <c r="J38" s="80">
        <f t="shared" si="29"/>
        <v>0</v>
      </c>
      <c r="K38" s="81">
        <f t="shared" si="29"/>
        <v>0</v>
      </c>
      <c r="L38" s="81">
        <f t="shared" si="29"/>
        <v>0</v>
      </c>
      <c r="M38" s="81">
        <f t="shared" si="29"/>
        <v>0</v>
      </c>
      <c r="N38" s="144"/>
    </row>
    <row r="39" spans="1:14" x14ac:dyDescent="0.35">
      <c r="A39" s="65" t="s">
        <v>90</v>
      </c>
      <c r="B39" s="82"/>
      <c r="C39" s="83"/>
      <c r="D39" s="83"/>
      <c r="E39" s="82"/>
      <c r="F39" s="83"/>
      <c r="G39" s="83"/>
      <c r="H39" s="82"/>
      <c r="I39" s="83"/>
      <c r="J39" s="83"/>
      <c r="K39" s="82"/>
      <c r="L39" s="83"/>
      <c r="M39" s="83"/>
      <c r="N39" s="144"/>
    </row>
    <row r="40" spans="1:14" ht="14" customHeight="1" x14ac:dyDescent="0.35">
      <c r="A40" s="165" t="s">
        <v>25</v>
      </c>
      <c r="B40" s="67"/>
      <c r="C40" s="68"/>
      <c r="D40" s="68">
        <f>B40+C40</f>
        <v>0</v>
      </c>
      <c r="E40" s="69"/>
      <c r="F40" s="70"/>
      <c r="G40" s="70">
        <f>E40+F40</f>
        <v>0</v>
      </c>
      <c r="H40" s="71"/>
      <c r="I40" s="72"/>
      <c r="J40" s="72">
        <f>H40+I40</f>
        <v>0</v>
      </c>
      <c r="K40" s="73">
        <f t="shared" ref="K40:L43" si="30">B40+E40+H40</f>
        <v>0</v>
      </c>
      <c r="L40" s="74">
        <f t="shared" si="30"/>
        <v>0</v>
      </c>
      <c r="M40" s="73">
        <f>K40+L40</f>
        <v>0</v>
      </c>
      <c r="N40" s="144"/>
    </row>
    <row r="41" spans="1:14" x14ac:dyDescent="0.35">
      <c r="A41" s="165" t="s">
        <v>144</v>
      </c>
      <c r="B41" s="147"/>
      <c r="C41" s="75"/>
      <c r="D41" s="68">
        <f t="shared" ref="D41:D43" si="31">B41+C41</f>
        <v>0</v>
      </c>
      <c r="E41" s="147"/>
      <c r="F41" s="76"/>
      <c r="G41" s="70">
        <f t="shared" ref="G41:G43" si="32">E41+F41</f>
        <v>0</v>
      </c>
      <c r="H41" s="147"/>
      <c r="I41" s="77"/>
      <c r="J41" s="72">
        <f t="shared" ref="J41:J43" si="33">H41+I41</f>
        <v>0</v>
      </c>
      <c r="K41" s="147"/>
      <c r="L41" s="74">
        <f t="shared" si="30"/>
        <v>0</v>
      </c>
      <c r="M41" s="73">
        <f t="shared" ref="M41:M43" si="34">K41+L41</f>
        <v>0</v>
      </c>
      <c r="N41" s="146" t="e">
        <f>M41/M44</f>
        <v>#DIV/0!</v>
      </c>
    </row>
    <row r="42" spans="1:14" x14ac:dyDescent="0.35">
      <c r="A42" s="165" t="s">
        <v>41</v>
      </c>
      <c r="B42" s="75"/>
      <c r="C42" s="75"/>
      <c r="D42" s="68">
        <f t="shared" si="31"/>
        <v>0</v>
      </c>
      <c r="E42" s="76"/>
      <c r="F42" s="76"/>
      <c r="G42" s="70">
        <f t="shared" si="32"/>
        <v>0</v>
      </c>
      <c r="H42" s="77"/>
      <c r="I42" s="77"/>
      <c r="J42" s="72">
        <f t="shared" si="33"/>
        <v>0</v>
      </c>
      <c r="K42" s="73">
        <f t="shared" si="30"/>
        <v>0</v>
      </c>
      <c r="L42" s="74">
        <f t="shared" si="30"/>
        <v>0</v>
      </c>
      <c r="M42" s="73">
        <f t="shared" si="34"/>
        <v>0</v>
      </c>
      <c r="N42" s="144"/>
    </row>
    <row r="43" spans="1:14" x14ac:dyDescent="0.35">
      <c r="A43" s="58" t="s">
        <v>42</v>
      </c>
      <c r="B43" s="75"/>
      <c r="C43" s="75"/>
      <c r="D43" s="68">
        <f t="shared" si="31"/>
        <v>0</v>
      </c>
      <c r="E43" s="76"/>
      <c r="F43" s="76"/>
      <c r="G43" s="70">
        <f t="shared" si="32"/>
        <v>0</v>
      </c>
      <c r="H43" s="71"/>
      <c r="I43" s="77"/>
      <c r="J43" s="72">
        <f t="shared" si="33"/>
        <v>0</v>
      </c>
      <c r="K43" s="73">
        <f t="shared" si="30"/>
        <v>0</v>
      </c>
      <c r="L43" s="74">
        <f t="shared" si="30"/>
        <v>0</v>
      </c>
      <c r="M43" s="73">
        <f t="shared" si="34"/>
        <v>0</v>
      </c>
      <c r="N43" s="144"/>
    </row>
    <row r="44" spans="1:14" s="29" customFormat="1" x14ac:dyDescent="0.35">
      <c r="A44" s="37" t="s">
        <v>19</v>
      </c>
      <c r="B44" s="78">
        <f t="shared" ref="B44:M44" si="35">SUM(B40:B43)</f>
        <v>0</v>
      </c>
      <c r="C44" s="78">
        <f t="shared" si="35"/>
        <v>0</v>
      </c>
      <c r="D44" s="78">
        <f t="shared" si="35"/>
        <v>0</v>
      </c>
      <c r="E44" s="79">
        <f t="shared" si="35"/>
        <v>0</v>
      </c>
      <c r="F44" s="79">
        <f t="shared" si="35"/>
        <v>0</v>
      </c>
      <c r="G44" s="79">
        <f t="shared" si="35"/>
        <v>0</v>
      </c>
      <c r="H44" s="80">
        <f t="shared" si="35"/>
        <v>0</v>
      </c>
      <c r="I44" s="80">
        <f t="shared" si="35"/>
        <v>0</v>
      </c>
      <c r="J44" s="80">
        <f t="shared" si="35"/>
        <v>0</v>
      </c>
      <c r="K44" s="81">
        <f t="shared" si="35"/>
        <v>0</v>
      </c>
      <c r="L44" s="81">
        <f t="shared" si="35"/>
        <v>0</v>
      </c>
      <c r="M44" s="81">
        <f t="shared" si="35"/>
        <v>0</v>
      </c>
      <c r="N44" s="144"/>
    </row>
    <row r="45" spans="1:14" x14ac:dyDescent="0.35">
      <c r="A45" s="65" t="s">
        <v>91</v>
      </c>
      <c r="B45" s="82"/>
      <c r="C45" s="83"/>
      <c r="D45" s="83"/>
      <c r="E45" s="82"/>
      <c r="F45" s="83"/>
      <c r="G45" s="83"/>
      <c r="H45" s="82"/>
      <c r="I45" s="83"/>
      <c r="J45" s="83"/>
      <c r="K45" s="82"/>
      <c r="L45" s="83"/>
      <c r="M45" s="83"/>
      <c r="N45" s="144"/>
    </row>
    <row r="46" spans="1:14" ht="14" customHeight="1" x14ac:dyDescent="0.35">
      <c r="A46" s="55" t="s">
        <v>25</v>
      </c>
      <c r="B46" s="67"/>
      <c r="C46" s="68"/>
      <c r="D46" s="68">
        <f>B46+C46</f>
        <v>0</v>
      </c>
      <c r="E46" s="69"/>
      <c r="F46" s="70"/>
      <c r="G46" s="70">
        <f>E46+F46</f>
        <v>0</v>
      </c>
      <c r="H46" s="71"/>
      <c r="I46" s="72"/>
      <c r="J46" s="72">
        <f>H46+I46</f>
        <v>0</v>
      </c>
      <c r="K46" s="73">
        <f t="shared" ref="K46:L49" si="36">B46+E46+H46</f>
        <v>0</v>
      </c>
      <c r="L46" s="74">
        <f t="shared" si="36"/>
        <v>0</v>
      </c>
      <c r="M46" s="73">
        <f>K46+L46</f>
        <v>0</v>
      </c>
      <c r="N46" s="144"/>
    </row>
    <row r="47" spans="1:14" x14ac:dyDescent="0.35">
      <c r="A47" s="56" t="s">
        <v>144</v>
      </c>
      <c r="B47" s="147"/>
      <c r="C47" s="75"/>
      <c r="D47" s="68">
        <f t="shared" ref="D47:D49" si="37">B47+C47</f>
        <v>0</v>
      </c>
      <c r="E47" s="147"/>
      <c r="F47" s="76"/>
      <c r="G47" s="70">
        <f t="shared" ref="G47:G49" si="38">E47+F47</f>
        <v>0</v>
      </c>
      <c r="H47" s="147"/>
      <c r="I47" s="77"/>
      <c r="J47" s="72">
        <f t="shared" ref="J47:J49" si="39">H47+I47</f>
        <v>0</v>
      </c>
      <c r="K47" s="147"/>
      <c r="L47" s="74">
        <f t="shared" si="36"/>
        <v>0</v>
      </c>
      <c r="M47" s="73">
        <f t="shared" ref="M47:M49" si="40">K47+L47</f>
        <v>0</v>
      </c>
      <c r="N47" s="146" t="e">
        <f>M47/M50</f>
        <v>#DIV/0!</v>
      </c>
    </row>
    <row r="48" spans="1:14" x14ac:dyDescent="0.35">
      <c r="A48" s="57" t="s">
        <v>41</v>
      </c>
      <c r="B48" s="75"/>
      <c r="C48" s="75"/>
      <c r="D48" s="68">
        <f t="shared" si="37"/>
        <v>0</v>
      </c>
      <c r="E48" s="76"/>
      <c r="F48" s="76"/>
      <c r="G48" s="70">
        <f t="shared" si="38"/>
        <v>0</v>
      </c>
      <c r="H48" s="77"/>
      <c r="I48" s="77"/>
      <c r="J48" s="72">
        <f t="shared" si="39"/>
        <v>0</v>
      </c>
      <c r="K48" s="73">
        <f t="shared" si="36"/>
        <v>0</v>
      </c>
      <c r="L48" s="74">
        <f t="shared" si="36"/>
        <v>0</v>
      </c>
      <c r="M48" s="73">
        <f t="shared" si="40"/>
        <v>0</v>
      </c>
      <c r="N48" s="144"/>
    </row>
    <row r="49" spans="1:14" x14ac:dyDescent="0.35">
      <c r="A49" s="58" t="s">
        <v>42</v>
      </c>
      <c r="B49" s="75"/>
      <c r="C49" s="75"/>
      <c r="D49" s="68">
        <f t="shared" si="37"/>
        <v>0</v>
      </c>
      <c r="E49" s="76"/>
      <c r="F49" s="76"/>
      <c r="G49" s="70">
        <f t="shared" si="38"/>
        <v>0</v>
      </c>
      <c r="H49" s="71"/>
      <c r="I49" s="77"/>
      <c r="J49" s="72">
        <f t="shared" si="39"/>
        <v>0</v>
      </c>
      <c r="K49" s="73">
        <f t="shared" si="36"/>
        <v>0</v>
      </c>
      <c r="L49" s="74">
        <f t="shared" si="36"/>
        <v>0</v>
      </c>
      <c r="M49" s="73">
        <f t="shared" si="40"/>
        <v>0</v>
      </c>
      <c r="N49" s="144"/>
    </row>
    <row r="50" spans="1:14" s="29" customFormat="1" x14ac:dyDescent="0.35">
      <c r="A50" s="37" t="s">
        <v>19</v>
      </c>
      <c r="B50" s="78">
        <f t="shared" ref="B50:M50" si="41">SUM(B46:B49)</f>
        <v>0</v>
      </c>
      <c r="C50" s="78">
        <f t="shared" si="41"/>
        <v>0</v>
      </c>
      <c r="D50" s="78">
        <f t="shared" si="41"/>
        <v>0</v>
      </c>
      <c r="E50" s="79">
        <f t="shared" si="41"/>
        <v>0</v>
      </c>
      <c r="F50" s="79">
        <f t="shared" si="41"/>
        <v>0</v>
      </c>
      <c r="G50" s="79">
        <f t="shared" si="41"/>
        <v>0</v>
      </c>
      <c r="H50" s="80">
        <f t="shared" si="41"/>
        <v>0</v>
      </c>
      <c r="I50" s="80">
        <f t="shared" si="41"/>
        <v>0</v>
      </c>
      <c r="J50" s="80">
        <f t="shared" si="41"/>
        <v>0</v>
      </c>
      <c r="K50" s="81">
        <f t="shared" si="41"/>
        <v>0</v>
      </c>
      <c r="L50" s="81">
        <f t="shared" si="41"/>
        <v>0</v>
      </c>
      <c r="M50" s="81">
        <f t="shared" si="41"/>
        <v>0</v>
      </c>
      <c r="N50" s="144"/>
    </row>
    <row r="51" spans="1:14" x14ac:dyDescent="0.35">
      <c r="A51" s="65" t="s">
        <v>92</v>
      </c>
      <c r="B51" s="82"/>
      <c r="C51" s="83"/>
      <c r="D51" s="83"/>
      <c r="E51" s="82"/>
      <c r="F51" s="83"/>
      <c r="G51" s="83"/>
      <c r="H51" s="82"/>
      <c r="I51" s="83"/>
      <c r="J51" s="83"/>
      <c r="K51" s="82"/>
      <c r="L51" s="83"/>
      <c r="M51" s="83"/>
      <c r="N51" s="144"/>
    </row>
    <row r="52" spans="1:14" ht="14" customHeight="1" x14ac:dyDescent="0.35">
      <c r="A52" s="165" t="s">
        <v>25</v>
      </c>
      <c r="B52" s="67"/>
      <c r="C52" s="68"/>
      <c r="D52" s="68">
        <f>B52+C52</f>
        <v>0</v>
      </c>
      <c r="E52" s="69"/>
      <c r="F52" s="70"/>
      <c r="G52" s="70">
        <f>E52+F52</f>
        <v>0</v>
      </c>
      <c r="H52" s="71"/>
      <c r="I52" s="72"/>
      <c r="J52" s="72">
        <f>H52+I52</f>
        <v>0</v>
      </c>
      <c r="K52" s="73">
        <f t="shared" ref="K52:L55" si="42">B52+E52+H52</f>
        <v>0</v>
      </c>
      <c r="L52" s="74">
        <f t="shared" si="42"/>
        <v>0</v>
      </c>
      <c r="M52" s="73">
        <f>K52+L52</f>
        <v>0</v>
      </c>
      <c r="N52" s="144"/>
    </row>
    <row r="53" spans="1:14" x14ac:dyDescent="0.35">
      <c r="A53" s="165" t="s">
        <v>144</v>
      </c>
      <c r="B53" s="147"/>
      <c r="C53" s="75"/>
      <c r="D53" s="68">
        <f t="shared" ref="D53:D55" si="43">B53+C53</f>
        <v>0</v>
      </c>
      <c r="E53" s="147"/>
      <c r="F53" s="76"/>
      <c r="G53" s="70">
        <f t="shared" ref="G53:G55" si="44">E53+F53</f>
        <v>0</v>
      </c>
      <c r="H53" s="147"/>
      <c r="I53" s="77"/>
      <c r="J53" s="72">
        <f t="shared" ref="J53:J55" si="45">H53+I53</f>
        <v>0</v>
      </c>
      <c r="K53" s="147"/>
      <c r="L53" s="74">
        <f t="shared" si="42"/>
        <v>0</v>
      </c>
      <c r="M53" s="73">
        <f t="shared" ref="M53:M55" si="46">K53+L53</f>
        <v>0</v>
      </c>
      <c r="N53" s="146" t="e">
        <f>M53/M56</f>
        <v>#DIV/0!</v>
      </c>
    </row>
    <row r="54" spans="1:14" x14ac:dyDescent="0.35">
      <c r="A54" s="165" t="s">
        <v>41</v>
      </c>
      <c r="B54" s="75"/>
      <c r="C54" s="75"/>
      <c r="D54" s="68">
        <f t="shared" si="43"/>
        <v>0</v>
      </c>
      <c r="E54" s="76"/>
      <c r="F54" s="76"/>
      <c r="G54" s="70">
        <f t="shared" si="44"/>
        <v>0</v>
      </c>
      <c r="H54" s="77"/>
      <c r="I54" s="77"/>
      <c r="J54" s="72">
        <f t="shared" si="45"/>
        <v>0</v>
      </c>
      <c r="K54" s="73">
        <f t="shared" si="42"/>
        <v>0</v>
      </c>
      <c r="L54" s="74">
        <f t="shared" si="42"/>
        <v>0</v>
      </c>
      <c r="M54" s="73">
        <f t="shared" si="46"/>
        <v>0</v>
      </c>
      <c r="N54" s="144"/>
    </row>
    <row r="55" spans="1:14" x14ac:dyDescent="0.35">
      <c r="A55" s="58" t="s">
        <v>42</v>
      </c>
      <c r="B55" s="75"/>
      <c r="C55" s="75"/>
      <c r="D55" s="68">
        <f t="shared" si="43"/>
        <v>0</v>
      </c>
      <c r="E55" s="76"/>
      <c r="F55" s="76"/>
      <c r="G55" s="70">
        <f t="shared" si="44"/>
        <v>0</v>
      </c>
      <c r="H55" s="71"/>
      <c r="I55" s="77"/>
      <c r="J55" s="72">
        <f t="shared" si="45"/>
        <v>0</v>
      </c>
      <c r="K55" s="73">
        <f t="shared" si="42"/>
        <v>0</v>
      </c>
      <c r="L55" s="74">
        <f t="shared" si="42"/>
        <v>0</v>
      </c>
      <c r="M55" s="73">
        <f t="shared" si="46"/>
        <v>0</v>
      </c>
      <c r="N55" s="144"/>
    </row>
    <row r="56" spans="1:14" s="29" customFormat="1" x14ac:dyDescent="0.35">
      <c r="A56" s="37" t="s">
        <v>19</v>
      </c>
      <c r="B56" s="78">
        <f t="shared" ref="B56:M56" si="47">SUM(B52:B55)</f>
        <v>0</v>
      </c>
      <c r="C56" s="78">
        <f t="shared" si="47"/>
        <v>0</v>
      </c>
      <c r="D56" s="78">
        <f t="shared" si="47"/>
        <v>0</v>
      </c>
      <c r="E56" s="79">
        <f t="shared" si="47"/>
        <v>0</v>
      </c>
      <c r="F56" s="79">
        <f t="shared" si="47"/>
        <v>0</v>
      </c>
      <c r="G56" s="79">
        <f t="shared" si="47"/>
        <v>0</v>
      </c>
      <c r="H56" s="80">
        <f t="shared" si="47"/>
        <v>0</v>
      </c>
      <c r="I56" s="80">
        <f t="shared" si="47"/>
        <v>0</v>
      </c>
      <c r="J56" s="80">
        <f t="shared" si="47"/>
        <v>0</v>
      </c>
      <c r="K56" s="81">
        <f t="shared" si="47"/>
        <v>0</v>
      </c>
      <c r="L56" s="81">
        <f t="shared" si="47"/>
        <v>0</v>
      </c>
      <c r="M56" s="81">
        <f t="shared" si="47"/>
        <v>0</v>
      </c>
      <c r="N56" s="144"/>
    </row>
    <row r="57" spans="1:14" x14ac:dyDescent="0.35">
      <c r="A57" s="65" t="s">
        <v>93</v>
      </c>
      <c r="B57" s="82"/>
      <c r="C57" s="83"/>
      <c r="D57" s="83"/>
      <c r="E57" s="82"/>
      <c r="F57" s="83"/>
      <c r="G57" s="83"/>
      <c r="H57" s="82"/>
      <c r="I57" s="83"/>
      <c r="J57" s="83"/>
      <c r="K57" s="82"/>
      <c r="L57" s="83"/>
      <c r="M57" s="83"/>
      <c r="N57" s="144"/>
    </row>
    <row r="58" spans="1:14" ht="14" customHeight="1" x14ac:dyDescent="0.35">
      <c r="A58" s="55" t="s">
        <v>25</v>
      </c>
      <c r="B58" s="67"/>
      <c r="C58" s="68"/>
      <c r="D58" s="68">
        <f>B58+C58</f>
        <v>0</v>
      </c>
      <c r="E58" s="69"/>
      <c r="F58" s="70"/>
      <c r="G58" s="70">
        <f>E58+F58</f>
        <v>0</v>
      </c>
      <c r="H58" s="71"/>
      <c r="I58" s="72"/>
      <c r="J58" s="72">
        <f>H58+I58</f>
        <v>0</v>
      </c>
      <c r="K58" s="73">
        <f t="shared" ref="K58:L61" si="48">B58+E58+H58</f>
        <v>0</v>
      </c>
      <c r="L58" s="74">
        <f t="shared" si="48"/>
        <v>0</v>
      </c>
      <c r="M58" s="73">
        <f>K58+L58</f>
        <v>0</v>
      </c>
      <c r="N58" s="144"/>
    </row>
    <row r="59" spans="1:14" x14ac:dyDescent="0.35">
      <c r="A59" s="56" t="s">
        <v>144</v>
      </c>
      <c r="B59" s="147"/>
      <c r="C59" s="75"/>
      <c r="D59" s="68">
        <f t="shared" ref="D59:D61" si="49">B59+C59</f>
        <v>0</v>
      </c>
      <c r="E59" s="147"/>
      <c r="F59" s="76"/>
      <c r="G59" s="70">
        <f t="shared" ref="G59:G61" si="50">E59+F59</f>
        <v>0</v>
      </c>
      <c r="H59" s="147"/>
      <c r="I59" s="77"/>
      <c r="J59" s="72">
        <f t="shared" ref="J59:J61" si="51">H59+I59</f>
        <v>0</v>
      </c>
      <c r="K59" s="147"/>
      <c r="L59" s="74">
        <f t="shared" si="48"/>
        <v>0</v>
      </c>
      <c r="M59" s="73">
        <f t="shared" ref="M59:M61" si="52">K59+L59</f>
        <v>0</v>
      </c>
      <c r="N59" s="146" t="e">
        <f>M59/M62</f>
        <v>#DIV/0!</v>
      </c>
    </row>
    <row r="60" spans="1:14" x14ac:dyDescent="0.35">
      <c r="A60" s="57" t="s">
        <v>41</v>
      </c>
      <c r="B60" s="75"/>
      <c r="C60" s="75"/>
      <c r="D60" s="68">
        <f t="shared" si="49"/>
        <v>0</v>
      </c>
      <c r="E60" s="76"/>
      <c r="F60" s="76"/>
      <c r="G60" s="70">
        <f t="shared" si="50"/>
        <v>0</v>
      </c>
      <c r="H60" s="77"/>
      <c r="I60" s="77"/>
      <c r="J60" s="72">
        <f t="shared" si="51"/>
        <v>0</v>
      </c>
      <c r="K60" s="73">
        <f t="shared" si="48"/>
        <v>0</v>
      </c>
      <c r="L60" s="74">
        <f t="shared" si="48"/>
        <v>0</v>
      </c>
      <c r="M60" s="73">
        <f t="shared" si="52"/>
        <v>0</v>
      </c>
      <c r="N60" s="144"/>
    </row>
    <row r="61" spans="1:14" x14ac:dyDescent="0.35">
      <c r="A61" s="58" t="s">
        <v>42</v>
      </c>
      <c r="B61" s="75"/>
      <c r="C61" s="75"/>
      <c r="D61" s="68">
        <f t="shared" si="49"/>
        <v>0</v>
      </c>
      <c r="E61" s="76"/>
      <c r="F61" s="76"/>
      <c r="G61" s="70">
        <f t="shared" si="50"/>
        <v>0</v>
      </c>
      <c r="H61" s="71"/>
      <c r="I61" s="77"/>
      <c r="J61" s="72">
        <f t="shared" si="51"/>
        <v>0</v>
      </c>
      <c r="K61" s="73">
        <f t="shared" si="48"/>
        <v>0</v>
      </c>
      <c r="L61" s="74">
        <f t="shared" si="48"/>
        <v>0</v>
      </c>
      <c r="M61" s="73">
        <f t="shared" si="52"/>
        <v>0</v>
      </c>
      <c r="N61" s="144"/>
    </row>
    <row r="62" spans="1:14" s="29" customFormat="1" x14ac:dyDescent="0.35">
      <c r="A62" s="37" t="s">
        <v>19</v>
      </c>
      <c r="B62" s="78">
        <f t="shared" ref="B62:M62" si="53">SUM(B58:B61)</f>
        <v>0</v>
      </c>
      <c r="C62" s="78">
        <f t="shared" si="53"/>
        <v>0</v>
      </c>
      <c r="D62" s="78">
        <f t="shared" si="53"/>
        <v>0</v>
      </c>
      <c r="E62" s="79">
        <f t="shared" si="53"/>
        <v>0</v>
      </c>
      <c r="F62" s="79">
        <f t="shared" si="53"/>
        <v>0</v>
      </c>
      <c r="G62" s="79">
        <f t="shared" si="53"/>
        <v>0</v>
      </c>
      <c r="H62" s="80">
        <f t="shared" si="53"/>
        <v>0</v>
      </c>
      <c r="I62" s="80">
        <f t="shared" si="53"/>
        <v>0</v>
      </c>
      <c r="J62" s="80">
        <f t="shared" si="53"/>
        <v>0</v>
      </c>
      <c r="K62" s="81">
        <f t="shared" si="53"/>
        <v>0</v>
      </c>
      <c r="L62" s="81">
        <f t="shared" si="53"/>
        <v>0</v>
      </c>
      <c r="M62" s="81">
        <f t="shared" si="53"/>
        <v>0</v>
      </c>
      <c r="N62" s="144"/>
    </row>
    <row r="63" spans="1:14" x14ac:dyDescent="0.35">
      <c r="A63" s="65" t="s">
        <v>95</v>
      </c>
      <c r="B63" s="82"/>
      <c r="C63" s="83"/>
      <c r="D63" s="83"/>
      <c r="E63" s="82"/>
      <c r="F63" s="83"/>
      <c r="G63" s="83"/>
      <c r="H63" s="82"/>
      <c r="I63" s="83"/>
      <c r="J63" s="83"/>
      <c r="K63" s="82"/>
      <c r="L63" s="83"/>
      <c r="M63" s="83"/>
      <c r="N63" s="144"/>
    </row>
    <row r="64" spans="1:14" ht="14" customHeight="1" x14ac:dyDescent="0.35">
      <c r="A64" s="165" t="s">
        <v>25</v>
      </c>
      <c r="B64" s="67"/>
      <c r="C64" s="68"/>
      <c r="D64" s="68">
        <f>B64+C64</f>
        <v>0</v>
      </c>
      <c r="E64" s="69"/>
      <c r="F64" s="70"/>
      <c r="G64" s="70">
        <f>E64+F64</f>
        <v>0</v>
      </c>
      <c r="H64" s="71"/>
      <c r="I64" s="72"/>
      <c r="J64" s="72">
        <f>H64+I64</f>
        <v>0</v>
      </c>
      <c r="K64" s="73">
        <f t="shared" ref="K64:L67" si="54">B64+E64+H64</f>
        <v>0</v>
      </c>
      <c r="L64" s="74">
        <f t="shared" si="54"/>
        <v>0</v>
      </c>
      <c r="M64" s="73">
        <f>K64+L64</f>
        <v>0</v>
      </c>
      <c r="N64" s="144"/>
    </row>
    <row r="65" spans="1:14" x14ac:dyDescent="0.35">
      <c r="A65" s="165" t="s">
        <v>144</v>
      </c>
      <c r="B65" s="147"/>
      <c r="C65" s="75"/>
      <c r="D65" s="68">
        <f t="shared" ref="D65:D67" si="55">B65+C65</f>
        <v>0</v>
      </c>
      <c r="E65" s="147"/>
      <c r="F65" s="76"/>
      <c r="G65" s="70">
        <f t="shared" ref="G65:G67" si="56">E65+F65</f>
        <v>0</v>
      </c>
      <c r="H65" s="147"/>
      <c r="I65" s="77"/>
      <c r="J65" s="72">
        <f t="shared" ref="J65:J67" si="57">H65+I65</f>
        <v>0</v>
      </c>
      <c r="K65" s="147"/>
      <c r="L65" s="74">
        <f t="shared" si="54"/>
        <v>0</v>
      </c>
      <c r="M65" s="73">
        <f t="shared" ref="M65:M67" si="58">K65+L65</f>
        <v>0</v>
      </c>
      <c r="N65" s="146" t="e">
        <f>M65/M68</f>
        <v>#DIV/0!</v>
      </c>
    </row>
    <row r="66" spans="1:14" x14ac:dyDescent="0.35">
      <c r="A66" s="165" t="s">
        <v>41</v>
      </c>
      <c r="B66" s="75"/>
      <c r="C66" s="75"/>
      <c r="D66" s="68">
        <f t="shared" si="55"/>
        <v>0</v>
      </c>
      <c r="E66" s="76"/>
      <c r="F66" s="76"/>
      <c r="G66" s="70">
        <f t="shared" si="56"/>
        <v>0</v>
      </c>
      <c r="H66" s="77"/>
      <c r="I66" s="77"/>
      <c r="J66" s="72">
        <f t="shared" si="57"/>
        <v>0</v>
      </c>
      <c r="K66" s="73">
        <f t="shared" si="54"/>
        <v>0</v>
      </c>
      <c r="L66" s="74">
        <f t="shared" si="54"/>
        <v>0</v>
      </c>
      <c r="M66" s="73">
        <f t="shared" si="58"/>
        <v>0</v>
      </c>
      <c r="N66" s="144"/>
    </row>
    <row r="67" spans="1:14" x14ac:dyDescent="0.35">
      <c r="A67" s="58" t="s">
        <v>42</v>
      </c>
      <c r="B67" s="75"/>
      <c r="C67" s="75"/>
      <c r="D67" s="68">
        <f t="shared" si="55"/>
        <v>0</v>
      </c>
      <c r="E67" s="76"/>
      <c r="F67" s="76"/>
      <c r="G67" s="70">
        <f t="shared" si="56"/>
        <v>0</v>
      </c>
      <c r="H67" s="71"/>
      <c r="I67" s="77"/>
      <c r="J67" s="72">
        <f t="shared" si="57"/>
        <v>0</v>
      </c>
      <c r="K67" s="73">
        <f t="shared" si="54"/>
        <v>0</v>
      </c>
      <c r="L67" s="74">
        <f t="shared" si="54"/>
        <v>0</v>
      </c>
      <c r="M67" s="73">
        <f t="shared" si="58"/>
        <v>0</v>
      </c>
      <c r="N67" s="144"/>
    </row>
    <row r="68" spans="1:14" s="29" customFormat="1" x14ac:dyDescent="0.35">
      <c r="A68" s="37" t="s">
        <v>19</v>
      </c>
      <c r="B68" s="78">
        <f t="shared" ref="B68:M68" si="59">SUM(B64:B67)</f>
        <v>0</v>
      </c>
      <c r="C68" s="78">
        <f t="shared" si="59"/>
        <v>0</v>
      </c>
      <c r="D68" s="78">
        <f t="shared" si="59"/>
        <v>0</v>
      </c>
      <c r="E68" s="79">
        <f t="shared" si="59"/>
        <v>0</v>
      </c>
      <c r="F68" s="79">
        <f t="shared" si="59"/>
        <v>0</v>
      </c>
      <c r="G68" s="79">
        <f t="shared" si="59"/>
        <v>0</v>
      </c>
      <c r="H68" s="80">
        <f t="shared" si="59"/>
        <v>0</v>
      </c>
      <c r="I68" s="80">
        <f t="shared" si="59"/>
        <v>0</v>
      </c>
      <c r="J68" s="80">
        <f t="shared" si="59"/>
        <v>0</v>
      </c>
      <c r="K68" s="81">
        <f t="shared" si="59"/>
        <v>0</v>
      </c>
      <c r="L68" s="81">
        <f t="shared" si="59"/>
        <v>0</v>
      </c>
      <c r="M68" s="81">
        <f t="shared" si="59"/>
        <v>0</v>
      </c>
      <c r="N68" s="144"/>
    </row>
    <row r="69" spans="1:14" x14ac:dyDescent="0.35">
      <c r="A69" s="65" t="s">
        <v>94</v>
      </c>
      <c r="B69" s="82"/>
      <c r="C69" s="83"/>
      <c r="D69" s="83"/>
      <c r="E69" s="82"/>
      <c r="F69" s="83"/>
      <c r="G69" s="83"/>
      <c r="H69" s="82"/>
      <c r="I69" s="83"/>
      <c r="J69" s="83"/>
      <c r="K69" s="82"/>
      <c r="L69" s="83"/>
      <c r="M69" s="83"/>
      <c r="N69" s="144"/>
    </row>
    <row r="70" spans="1:14" ht="14" customHeight="1" x14ac:dyDescent="0.35">
      <c r="A70" s="165" t="s">
        <v>25</v>
      </c>
      <c r="B70" s="67"/>
      <c r="C70" s="68"/>
      <c r="D70" s="68">
        <f>B70+C70</f>
        <v>0</v>
      </c>
      <c r="E70" s="69"/>
      <c r="F70" s="70"/>
      <c r="G70" s="70">
        <f>E70+F70</f>
        <v>0</v>
      </c>
      <c r="H70" s="71"/>
      <c r="I70" s="72"/>
      <c r="J70" s="72">
        <f>H70+I70</f>
        <v>0</v>
      </c>
      <c r="K70" s="73">
        <f t="shared" ref="K70:L73" si="60">B70+E70+H70</f>
        <v>0</v>
      </c>
      <c r="L70" s="74">
        <f t="shared" si="60"/>
        <v>0</v>
      </c>
      <c r="M70" s="73">
        <f>K70+L70</f>
        <v>0</v>
      </c>
      <c r="N70" s="144"/>
    </row>
    <row r="71" spans="1:14" x14ac:dyDescent="0.35">
      <c r="A71" s="165" t="s">
        <v>144</v>
      </c>
      <c r="B71" s="147"/>
      <c r="C71" s="75"/>
      <c r="D71" s="68">
        <f t="shared" ref="D71:D73" si="61">B71+C71</f>
        <v>0</v>
      </c>
      <c r="E71" s="147"/>
      <c r="F71" s="76"/>
      <c r="G71" s="70">
        <f t="shared" ref="G71:G73" si="62">E71+F71</f>
        <v>0</v>
      </c>
      <c r="H71" s="147"/>
      <c r="I71" s="77"/>
      <c r="J71" s="72">
        <f t="shared" ref="J71:J73" si="63">H71+I71</f>
        <v>0</v>
      </c>
      <c r="K71" s="147"/>
      <c r="L71" s="74">
        <f t="shared" si="60"/>
        <v>0</v>
      </c>
      <c r="M71" s="73">
        <f t="shared" ref="M71:M73" si="64">K71+L71</f>
        <v>0</v>
      </c>
      <c r="N71" s="146" t="e">
        <f>M71/M74</f>
        <v>#DIV/0!</v>
      </c>
    </row>
    <row r="72" spans="1:14" x14ac:dyDescent="0.35">
      <c r="A72" s="165" t="s">
        <v>41</v>
      </c>
      <c r="B72" s="75"/>
      <c r="C72" s="75"/>
      <c r="D72" s="68">
        <f t="shared" si="61"/>
        <v>0</v>
      </c>
      <c r="E72" s="76"/>
      <c r="F72" s="76"/>
      <c r="G72" s="70">
        <f t="shared" si="62"/>
        <v>0</v>
      </c>
      <c r="H72" s="77"/>
      <c r="I72" s="77"/>
      <c r="J72" s="72">
        <f t="shared" si="63"/>
        <v>0</v>
      </c>
      <c r="K72" s="73">
        <f t="shared" si="60"/>
        <v>0</v>
      </c>
      <c r="L72" s="74">
        <f t="shared" si="60"/>
        <v>0</v>
      </c>
      <c r="M72" s="73">
        <f t="shared" si="64"/>
        <v>0</v>
      </c>
      <c r="N72" s="144"/>
    </row>
    <row r="73" spans="1:14" x14ac:dyDescent="0.35">
      <c r="A73" s="58" t="s">
        <v>42</v>
      </c>
      <c r="B73" s="75"/>
      <c r="C73" s="75"/>
      <c r="D73" s="68">
        <f t="shared" si="61"/>
        <v>0</v>
      </c>
      <c r="E73" s="76"/>
      <c r="F73" s="76"/>
      <c r="G73" s="70">
        <f t="shared" si="62"/>
        <v>0</v>
      </c>
      <c r="H73" s="71"/>
      <c r="I73" s="77"/>
      <c r="J73" s="72">
        <f t="shared" si="63"/>
        <v>0</v>
      </c>
      <c r="K73" s="73">
        <f t="shared" si="60"/>
        <v>0</v>
      </c>
      <c r="L73" s="74">
        <f t="shared" si="60"/>
        <v>0</v>
      </c>
      <c r="M73" s="73">
        <f t="shared" si="64"/>
        <v>0</v>
      </c>
      <c r="N73" s="144"/>
    </row>
    <row r="74" spans="1:14" s="29" customFormat="1" x14ac:dyDescent="0.35">
      <c r="A74" s="37" t="s">
        <v>19</v>
      </c>
      <c r="B74" s="78">
        <f t="shared" ref="B74:M74" si="65">SUM(B70:B73)</f>
        <v>0</v>
      </c>
      <c r="C74" s="78">
        <f t="shared" si="65"/>
        <v>0</v>
      </c>
      <c r="D74" s="78">
        <f t="shared" si="65"/>
        <v>0</v>
      </c>
      <c r="E74" s="79">
        <f t="shared" si="65"/>
        <v>0</v>
      </c>
      <c r="F74" s="79">
        <f t="shared" si="65"/>
        <v>0</v>
      </c>
      <c r="G74" s="79">
        <f t="shared" si="65"/>
        <v>0</v>
      </c>
      <c r="H74" s="80">
        <f t="shared" si="65"/>
        <v>0</v>
      </c>
      <c r="I74" s="80">
        <f t="shared" si="65"/>
        <v>0</v>
      </c>
      <c r="J74" s="80">
        <f t="shared" si="65"/>
        <v>0</v>
      </c>
      <c r="K74" s="81">
        <f t="shared" si="65"/>
        <v>0</v>
      </c>
      <c r="L74" s="81">
        <f t="shared" si="65"/>
        <v>0</v>
      </c>
      <c r="M74" s="81">
        <f t="shared" si="65"/>
        <v>0</v>
      </c>
      <c r="N74" s="144"/>
    </row>
    <row r="75" spans="1:14" x14ac:dyDescent="0.35">
      <c r="A75" s="65" t="s">
        <v>96</v>
      </c>
      <c r="B75" s="82"/>
      <c r="C75" s="83"/>
      <c r="D75" s="83"/>
      <c r="E75" s="82"/>
      <c r="F75" s="83"/>
      <c r="G75" s="83"/>
      <c r="H75" s="82"/>
      <c r="I75" s="83"/>
      <c r="J75" s="83"/>
      <c r="K75" s="82"/>
      <c r="L75" s="83"/>
      <c r="M75" s="83"/>
      <c r="N75" s="144"/>
    </row>
    <row r="76" spans="1:14" ht="14" customHeight="1" x14ac:dyDescent="0.35">
      <c r="A76" s="165" t="s">
        <v>25</v>
      </c>
      <c r="B76" s="67"/>
      <c r="C76" s="68"/>
      <c r="D76" s="68">
        <f>B76+C76</f>
        <v>0</v>
      </c>
      <c r="E76" s="69"/>
      <c r="F76" s="70"/>
      <c r="G76" s="70">
        <f>E76+F76</f>
        <v>0</v>
      </c>
      <c r="H76" s="71"/>
      <c r="I76" s="72"/>
      <c r="J76" s="72">
        <f>H76+I76</f>
        <v>0</v>
      </c>
      <c r="K76" s="73">
        <f t="shared" ref="K76:L79" si="66">B76+E76+H76</f>
        <v>0</v>
      </c>
      <c r="L76" s="74">
        <f t="shared" si="66"/>
        <v>0</v>
      </c>
      <c r="M76" s="73">
        <f>K76+L76</f>
        <v>0</v>
      </c>
      <c r="N76" s="144"/>
    </row>
    <row r="77" spans="1:14" x14ac:dyDescent="0.35">
      <c r="A77" s="165" t="s">
        <v>144</v>
      </c>
      <c r="B77" s="147"/>
      <c r="C77" s="75"/>
      <c r="D77" s="68">
        <f t="shared" ref="D77:D79" si="67">B77+C77</f>
        <v>0</v>
      </c>
      <c r="E77" s="147"/>
      <c r="F77" s="76"/>
      <c r="G77" s="70">
        <f t="shared" ref="G77:G79" si="68">E77+F77</f>
        <v>0</v>
      </c>
      <c r="H77" s="147"/>
      <c r="I77" s="77"/>
      <c r="J77" s="72">
        <f t="shared" ref="J77:J79" si="69">H77+I77</f>
        <v>0</v>
      </c>
      <c r="K77" s="147"/>
      <c r="L77" s="74">
        <f t="shared" si="66"/>
        <v>0</v>
      </c>
      <c r="M77" s="73">
        <f t="shared" ref="M77:M79" si="70">K77+L77</f>
        <v>0</v>
      </c>
      <c r="N77" s="146" t="e">
        <f>M77/M80</f>
        <v>#DIV/0!</v>
      </c>
    </row>
    <row r="78" spans="1:14" x14ac:dyDescent="0.35">
      <c r="A78" s="165" t="s">
        <v>41</v>
      </c>
      <c r="B78" s="75"/>
      <c r="C78" s="75"/>
      <c r="D78" s="68">
        <f t="shared" si="67"/>
        <v>0</v>
      </c>
      <c r="E78" s="76"/>
      <c r="F78" s="76"/>
      <c r="G78" s="70">
        <f t="shared" si="68"/>
        <v>0</v>
      </c>
      <c r="H78" s="77"/>
      <c r="I78" s="77"/>
      <c r="J78" s="72">
        <f t="shared" si="69"/>
        <v>0</v>
      </c>
      <c r="K78" s="73">
        <f t="shared" si="66"/>
        <v>0</v>
      </c>
      <c r="L78" s="74">
        <f t="shared" si="66"/>
        <v>0</v>
      </c>
      <c r="M78" s="73">
        <f t="shared" si="70"/>
        <v>0</v>
      </c>
      <c r="N78" s="144"/>
    </row>
    <row r="79" spans="1:14" x14ac:dyDescent="0.35">
      <c r="A79" s="58" t="s">
        <v>42</v>
      </c>
      <c r="B79" s="75"/>
      <c r="C79" s="75"/>
      <c r="D79" s="68">
        <f t="shared" si="67"/>
        <v>0</v>
      </c>
      <c r="E79" s="76"/>
      <c r="F79" s="76"/>
      <c r="G79" s="70">
        <f t="shared" si="68"/>
        <v>0</v>
      </c>
      <c r="H79" s="71"/>
      <c r="I79" s="77"/>
      <c r="J79" s="72">
        <f t="shared" si="69"/>
        <v>0</v>
      </c>
      <c r="K79" s="73">
        <f t="shared" si="66"/>
        <v>0</v>
      </c>
      <c r="L79" s="74">
        <f t="shared" si="66"/>
        <v>0</v>
      </c>
      <c r="M79" s="73">
        <f t="shared" si="70"/>
        <v>0</v>
      </c>
      <c r="N79" s="144"/>
    </row>
    <row r="80" spans="1:14" s="29" customFormat="1" x14ac:dyDescent="0.35">
      <c r="A80" s="37" t="s">
        <v>19</v>
      </c>
      <c r="B80" s="78">
        <f t="shared" ref="B80:M80" si="71">SUM(B76:B79)</f>
        <v>0</v>
      </c>
      <c r="C80" s="78">
        <f t="shared" si="71"/>
        <v>0</v>
      </c>
      <c r="D80" s="78">
        <f t="shared" si="71"/>
        <v>0</v>
      </c>
      <c r="E80" s="79">
        <f t="shared" si="71"/>
        <v>0</v>
      </c>
      <c r="F80" s="79">
        <f t="shared" si="71"/>
        <v>0</v>
      </c>
      <c r="G80" s="79">
        <f t="shared" si="71"/>
        <v>0</v>
      </c>
      <c r="H80" s="80">
        <f t="shared" si="71"/>
        <v>0</v>
      </c>
      <c r="I80" s="80">
        <f t="shared" si="71"/>
        <v>0</v>
      </c>
      <c r="J80" s="80">
        <f t="shared" si="71"/>
        <v>0</v>
      </c>
      <c r="K80" s="81">
        <f t="shared" si="71"/>
        <v>0</v>
      </c>
      <c r="L80" s="81">
        <f t="shared" si="71"/>
        <v>0</v>
      </c>
      <c r="M80" s="81">
        <f t="shared" si="71"/>
        <v>0</v>
      </c>
      <c r="N80" s="144"/>
    </row>
    <row r="81" spans="1:14" x14ac:dyDescent="0.35">
      <c r="A81" s="65" t="s">
        <v>97</v>
      </c>
      <c r="B81" s="82"/>
      <c r="C81" s="83"/>
      <c r="D81" s="83"/>
      <c r="E81" s="82"/>
      <c r="F81" s="83"/>
      <c r="G81" s="83"/>
      <c r="H81" s="82"/>
      <c r="I81" s="83"/>
      <c r="J81" s="83"/>
      <c r="K81" s="82"/>
      <c r="L81" s="83"/>
      <c r="M81" s="83"/>
      <c r="N81" s="144"/>
    </row>
    <row r="82" spans="1:14" ht="14" customHeight="1" x14ac:dyDescent="0.35">
      <c r="A82" s="165" t="s">
        <v>25</v>
      </c>
      <c r="B82" s="67"/>
      <c r="C82" s="68"/>
      <c r="D82" s="68">
        <f>B82+C82</f>
        <v>0</v>
      </c>
      <c r="E82" s="69"/>
      <c r="F82" s="70"/>
      <c r="G82" s="70">
        <f>E82+F82</f>
        <v>0</v>
      </c>
      <c r="H82" s="71"/>
      <c r="I82" s="72"/>
      <c r="J82" s="72">
        <f>H82+I82</f>
        <v>0</v>
      </c>
      <c r="K82" s="73">
        <f t="shared" ref="K82:L85" si="72">B82+E82+H82</f>
        <v>0</v>
      </c>
      <c r="L82" s="74">
        <f t="shared" si="72"/>
        <v>0</v>
      </c>
      <c r="M82" s="73">
        <f>K82+L82</f>
        <v>0</v>
      </c>
      <c r="N82" s="144"/>
    </row>
    <row r="83" spans="1:14" x14ac:dyDescent="0.35">
      <c r="A83" s="165" t="s">
        <v>144</v>
      </c>
      <c r="B83" s="147"/>
      <c r="C83" s="75"/>
      <c r="D83" s="68">
        <f t="shared" ref="D83:D85" si="73">B83+C83</f>
        <v>0</v>
      </c>
      <c r="E83" s="147"/>
      <c r="F83" s="76"/>
      <c r="G83" s="70">
        <f t="shared" ref="G83:G85" si="74">E83+F83</f>
        <v>0</v>
      </c>
      <c r="H83" s="147"/>
      <c r="I83" s="77"/>
      <c r="J83" s="72">
        <f t="shared" ref="J83:J85" si="75">H83+I83</f>
        <v>0</v>
      </c>
      <c r="K83" s="147"/>
      <c r="L83" s="74">
        <f t="shared" si="72"/>
        <v>0</v>
      </c>
      <c r="M83" s="73">
        <f t="shared" ref="M83:M85" si="76">K83+L83</f>
        <v>0</v>
      </c>
      <c r="N83" s="146" t="e">
        <f>M83/M86</f>
        <v>#DIV/0!</v>
      </c>
    </row>
    <row r="84" spans="1:14" x14ac:dyDescent="0.35">
      <c r="A84" s="165" t="s">
        <v>41</v>
      </c>
      <c r="B84" s="75"/>
      <c r="C84" s="75"/>
      <c r="D84" s="68">
        <f t="shared" si="73"/>
        <v>0</v>
      </c>
      <c r="E84" s="76"/>
      <c r="F84" s="76"/>
      <c r="G84" s="70">
        <f t="shared" si="74"/>
        <v>0</v>
      </c>
      <c r="H84" s="77"/>
      <c r="I84" s="77"/>
      <c r="J84" s="72">
        <f t="shared" si="75"/>
        <v>0</v>
      </c>
      <c r="K84" s="73">
        <f t="shared" si="72"/>
        <v>0</v>
      </c>
      <c r="L84" s="74">
        <f t="shared" si="72"/>
        <v>0</v>
      </c>
      <c r="M84" s="73">
        <f t="shared" si="76"/>
        <v>0</v>
      </c>
      <c r="N84" s="144"/>
    </row>
    <row r="85" spans="1:14" x14ac:dyDescent="0.35">
      <c r="A85" s="58" t="s">
        <v>42</v>
      </c>
      <c r="B85" s="75"/>
      <c r="C85" s="75"/>
      <c r="D85" s="68">
        <f t="shared" si="73"/>
        <v>0</v>
      </c>
      <c r="E85" s="76"/>
      <c r="F85" s="76"/>
      <c r="G85" s="70">
        <f t="shared" si="74"/>
        <v>0</v>
      </c>
      <c r="H85" s="71"/>
      <c r="I85" s="77"/>
      <c r="J85" s="72">
        <f t="shared" si="75"/>
        <v>0</v>
      </c>
      <c r="K85" s="73">
        <f t="shared" si="72"/>
        <v>0</v>
      </c>
      <c r="L85" s="74">
        <f t="shared" si="72"/>
        <v>0</v>
      </c>
      <c r="M85" s="73">
        <f t="shared" si="76"/>
        <v>0</v>
      </c>
      <c r="N85" s="144"/>
    </row>
    <row r="86" spans="1:14" s="29" customFormat="1" x14ac:dyDescent="0.35">
      <c r="A86" s="37" t="s">
        <v>19</v>
      </c>
      <c r="B86" s="78">
        <f t="shared" ref="B86:M86" si="77">SUM(B82:B85)</f>
        <v>0</v>
      </c>
      <c r="C86" s="78">
        <f t="shared" si="77"/>
        <v>0</v>
      </c>
      <c r="D86" s="78">
        <f t="shared" si="77"/>
        <v>0</v>
      </c>
      <c r="E86" s="79">
        <f t="shared" si="77"/>
        <v>0</v>
      </c>
      <c r="F86" s="79">
        <f t="shared" si="77"/>
        <v>0</v>
      </c>
      <c r="G86" s="79">
        <f t="shared" si="77"/>
        <v>0</v>
      </c>
      <c r="H86" s="80">
        <f t="shared" si="77"/>
        <v>0</v>
      </c>
      <c r="I86" s="80">
        <f t="shared" si="77"/>
        <v>0</v>
      </c>
      <c r="J86" s="80">
        <f t="shared" si="77"/>
        <v>0</v>
      </c>
      <c r="K86" s="81">
        <f t="shared" si="77"/>
        <v>0</v>
      </c>
      <c r="L86" s="81">
        <f t="shared" si="77"/>
        <v>0</v>
      </c>
      <c r="M86" s="81">
        <f t="shared" si="77"/>
        <v>0</v>
      </c>
      <c r="N86" s="144"/>
    </row>
    <row r="87" spans="1:14" x14ac:dyDescent="0.35">
      <c r="A87" s="65" t="s">
        <v>98</v>
      </c>
      <c r="B87" s="82"/>
      <c r="C87" s="83"/>
      <c r="D87" s="83"/>
      <c r="E87" s="82"/>
      <c r="F87" s="83"/>
      <c r="G87" s="83"/>
      <c r="H87" s="82"/>
      <c r="I87" s="83"/>
      <c r="J87" s="83"/>
      <c r="K87" s="82"/>
      <c r="L87" s="83"/>
      <c r="M87" s="83"/>
      <c r="N87" s="144"/>
    </row>
    <row r="88" spans="1:14" ht="14" customHeight="1" x14ac:dyDescent="0.35">
      <c r="A88" s="165" t="s">
        <v>25</v>
      </c>
      <c r="B88" s="67"/>
      <c r="C88" s="68"/>
      <c r="D88" s="68">
        <f>B88+C88</f>
        <v>0</v>
      </c>
      <c r="E88" s="69"/>
      <c r="F88" s="70"/>
      <c r="G88" s="70">
        <f>E88+F88</f>
        <v>0</v>
      </c>
      <c r="H88" s="71"/>
      <c r="I88" s="72"/>
      <c r="J88" s="72">
        <f>H88+I88</f>
        <v>0</v>
      </c>
      <c r="K88" s="73">
        <f t="shared" ref="K88:L91" si="78">B88+E88+H88</f>
        <v>0</v>
      </c>
      <c r="L88" s="74">
        <f t="shared" si="78"/>
        <v>0</v>
      </c>
      <c r="M88" s="73">
        <f>K88+L88</f>
        <v>0</v>
      </c>
      <c r="N88" s="144"/>
    </row>
    <row r="89" spans="1:14" x14ac:dyDescent="0.35">
      <c r="A89" s="165" t="s">
        <v>144</v>
      </c>
      <c r="B89" s="147"/>
      <c r="C89" s="75"/>
      <c r="D89" s="68">
        <f t="shared" ref="D89:D91" si="79">B89+C89</f>
        <v>0</v>
      </c>
      <c r="E89" s="147"/>
      <c r="F89" s="76"/>
      <c r="G89" s="70">
        <f t="shared" ref="G89:G91" si="80">E89+F89</f>
        <v>0</v>
      </c>
      <c r="H89" s="147"/>
      <c r="I89" s="77"/>
      <c r="J89" s="72">
        <f t="shared" ref="J89:J91" si="81">H89+I89</f>
        <v>0</v>
      </c>
      <c r="K89" s="147"/>
      <c r="L89" s="74">
        <f t="shared" si="78"/>
        <v>0</v>
      </c>
      <c r="M89" s="73">
        <f t="shared" ref="M89:M91" si="82">K89+L89</f>
        <v>0</v>
      </c>
      <c r="N89" s="146" t="e">
        <f>M89/M92</f>
        <v>#DIV/0!</v>
      </c>
    </row>
    <row r="90" spans="1:14" x14ac:dyDescent="0.35">
      <c r="A90" s="165" t="s">
        <v>41</v>
      </c>
      <c r="B90" s="75"/>
      <c r="C90" s="75"/>
      <c r="D90" s="68">
        <f t="shared" si="79"/>
        <v>0</v>
      </c>
      <c r="E90" s="76"/>
      <c r="F90" s="76"/>
      <c r="G90" s="70">
        <f t="shared" si="80"/>
        <v>0</v>
      </c>
      <c r="H90" s="77"/>
      <c r="I90" s="77"/>
      <c r="J90" s="72">
        <f t="shared" si="81"/>
        <v>0</v>
      </c>
      <c r="K90" s="73">
        <f t="shared" si="78"/>
        <v>0</v>
      </c>
      <c r="L90" s="74">
        <f t="shared" si="78"/>
        <v>0</v>
      </c>
      <c r="M90" s="73">
        <f t="shared" si="82"/>
        <v>0</v>
      </c>
      <c r="N90" s="144"/>
    </row>
    <row r="91" spans="1:14" x14ac:dyDescent="0.35">
      <c r="A91" s="58" t="s">
        <v>42</v>
      </c>
      <c r="B91" s="75"/>
      <c r="C91" s="75"/>
      <c r="D91" s="68">
        <f t="shared" si="79"/>
        <v>0</v>
      </c>
      <c r="E91" s="76"/>
      <c r="F91" s="76"/>
      <c r="G91" s="70">
        <f t="shared" si="80"/>
        <v>0</v>
      </c>
      <c r="H91" s="71"/>
      <c r="I91" s="77"/>
      <c r="J91" s="72">
        <f t="shared" si="81"/>
        <v>0</v>
      </c>
      <c r="K91" s="73">
        <f t="shared" si="78"/>
        <v>0</v>
      </c>
      <c r="L91" s="74">
        <f t="shared" si="78"/>
        <v>0</v>
      </c>
      <c r="M91" s="73">
        <f t="shared" si="82"/>
        <v>0</v>
      </c>
      <c r="N91" s="144"/>
    </row>
    <row r="92" spans="1:14" s="29" customFormat="1" x14ac:dyDescent="0.35">
      <c r="A92" s="37" t="s">
        <v>19</v>
      </c>
      <c r="B92" s="78">
        <f t="shared" ref="B92:M92" si="83">SUM(B88:B91)</f>
        <v>0</v>
      </c>
      <c r="C92" s="78">
        <f t="shared" si="83"/>
        <v>0</v>
      </c>
      <c r="D92" s="78">
        <f t="shared" si="83"/>
        <v>0</v>
      </c>
      <c r="E92" s="79">
        <f t="shared" si="83"/>
        <v>0</v>
      </c>
      <c r="F92" s="79">
        <f t="shared" si="83"/>
        <v>0</v>
      </c>
      <c r="G92" s="79">
        <f t="shared" si="83"/>
        <v>0</v>
      </c>
      <c r="H92" s="80">
        <f t="shared" si="83"/>
        <v>0</v>
      </c>
      <c r="I92" s="80">
        <f t="shared" si="83"/>
        <v>0</v>
      </c>
      <c r="J92" s="80">
        <f t="shared" si="83"/>
        <v>0</v>
      </c>
      <c r="K92" s="81">
        <f t="shared" si="83"/>
        <v>0</v>
      </c>
      <c r="L92" s="81">
        <f t="shared" si="83"/>
        <v>0</v>
      </c>
      <c r="M92" s="81">
        <f t="shared" si="83"/>
        <v>0</v>
      </c>
      <c r="N92" s="144"/>
    </row>
    <row r="93" spans="1:14" x14ac:dyDescent="0.35">
      <c r="A93" s="65" t="s">
        <v>99</v>
      </c>
      <c r="B93" s="82"/>
      <c r="C93" s="83"/>
      <c r="D93" s="83"/>
      <c r="E93" s="82"/>
      <c r="F93" s="83"/>
      <c r="G93" s="83"/>
      <c r="H93" s="82"/>
      <c r="I93" s="83"/>
      <c r="J93" s="83"/>
      <c r="K93" s="82"/>
      <c r="L93" s="83"/>
      <c r="M93" s="83"/>
      <c r="N93" s="144"/>
    </row>
    <row r="94" spans="1:14" ht="14" customHeight="1" x14ac:dyDescent="0.35">
      <c r="A94" s="165" t="s">
        <v>25</v>
      </c>
      <c r="B94" s="67"/>
      <c r="C94" s="68"/>
      <c r="D94" s="68">
        <f>B94+C94</f>
        <v>0</v>
      </c>
      <c r="E94" s="69"/>
      <c r="F94" s="70"/>
      <c r="G94" s="70">
        <f>E94+F94</f>
        <v>0</v>
      </c>
      <c r="H94" s="71"/>
      <c r="I94" s="72"/>
      <c r="J94" s="72">
        <f>H94+I94</f>
        <v>0</v>
      </c>
      <c r="K94" s="73">
        <f t="shared" ref="K94:L97" si="84">B94+E94+H94</f>
        <v>0</v>
      </c>
      <c r="L94" s="74">
        <f t="shared" si="84"/>
        <v>0</v>
      </c>
      <c r="M94" s="73">
        <f>K94+L94</f>
        <v>0</v>
      </c>
      <c r="N94" s="144"/>
    </row>
    <row r="95" spans="1:14" x14ac:dyDescent="0.35">
      <c r="A95" s="165" t="s">
        <v>144</v>
      </c>
      <c r="B95" s="147"/>
      <c r="C95" s="75"/>
      <c r="D95" s="68">
        <f t="shared" ref="D95:D97" si="85">B95+C95</f>
        <v>0</v>
      </c>
      <c r="E95" s="147"/>
      <c r="F95" s="76"/>
      <c r="G95" s="70">
        <f t="shared" ref="G95:G97" si="86">E95+F95</f>
        <v>0</v>
      </c>
      <c r="H95" s="147"/>
      <c r="I95" s="77"/>
      <c r="J95" s="72">
        <f t="shared" ref="J95:J97" si="87">H95+I95</f>
        <v>0</v>
      </c>
      <c r="K95" s="147"/>
      <c r="L95" s="74">
        <f t="shared" si="84"/>
        <v>0</v>
      </c>
      <c r="M95" s="73">
        <f t="shared" ref="M95:M97" si="88">K95+L95</f>
        <v>0</v>
      </c>
      <c r="N95" s="146" t="e">
        <f>M95/M98</f>
        <v>#DIV/0!</v>
      </c>
    </row>
    <row r="96" spans="1:14" x14ac:dyDescent="0.35">
      <c r="A96" s="165" t="s">
        <v>41</v>
      </c>
      <c r="B96" s="75"/>
      <c r="C96" s="75"/>
      <c r="D96" s="68">
        <f t="shared" si="85"/>
        <v>0</v>
      </c>
      <c r="E96" s="76"/>
      <c r="F96" s="76"/>
      <c r="G96" s="70">
        <f t="shared" si="86"/>
        <v>0</v>
      </c>
      <c r="H96" s="77"/>
      <c r="I96" s="77"/>
      <c r="J96" s="72">
        <f t="shared" si="87"/>
        <v>0</v>
      </c>
      <c r="K96" s="73">
        <f t="shared" si="84"/>
        <v>0</v>
      </c>
      <c r="L96" s="74">
        <f t="shared" si="84"/>
        <v>0</v>
      </c>
      <c r="M96" s="73">
        <f t="shared" si="88"/>
        <v>0</v>
      </c>
      <c r="N96" s="144"/>
    </row>
    <row r="97" spans="1:14" x14ac:dyDescent="0.35">
      <c r="A97" s="58" t="s">
        <v>42</v>
      </c>
      <c r="B97" s="75"/>
      <c r="C97" s="75"/>
      <c r="D97" s="68">
        <f t="shared" si="85"/>
        <v>0</v>
      </c>
      <c r="E97" s="76"/>
      <c r="F97" s="76"/>
      <c r="G97" s="70">
        <f t="shared" si="86"/>
        <v>0</v>
      </c>
      <c r="H97" s="71"/>
      <c r="I97" s="77"/>
      <c r="J97" s="72">
        <f t="shared" si="87"/>
        <v>0</v>
      </c>
      <c r="K97" s="73">
        <f t="shared" si="84"/>
        <v>0</v>
      </c>
      <c r="L97" s="74">
        <f t="shared" si="84"/>
        <v>0</v>
      </c>
      <c r="M97" s="73">
        <f t="shared" si="88"/>
        <v>0</v>
      </c>
      <c r="N97" s="144"/>
    </row>
    <row r="98" spans="1:14" s="29" customFormat="1" x14ac:dyDescent="0.35">
      <c r="A98" s="37" t="s">
        <v>19</v>
      </c>
      <c r="B98" s="78">
        <f t="shared" ref="B98:M98" si="89">SUM(B94:B97)</f>
        <v>0</v>
      </c>
      <c r="C98" s="78">
        <f t="shared" si="89"/>
        <v>0</v>
      </c>
      <c r="D98" s="78">
        <f t="shared" si="89"/>
        <v>0</v>
      </c>
      <c r="E98" s="79">
        <f t="shared" si="89"/>
        <v>0</v>
      </c>
      <c r="F98" s="79">
        <f t="shared" si="89"/>
        <v>0</v>
      </c>
      <c r="G98" s="79">
        <f t="shared" si="89"/>
        <v>0</v>
      </c>
      <c r="H98" s="80">
        <f t="shared" si="89"/>
        <v>0</v>
      </c>
      <c r="I98" s="80">
        <f t="shared" si="89"/>
        <v>0</v>
      </c>
      <c r="J98" s="80">
        <f t="shared" si="89"/>
        <v>0</v>
      </c>
      <c r="K98" s="81">
        <f t="shared" si="89"/>
        <v>0</v>
      </c>
      <c r="L98" s="81">
        <f t="shared" si="89"/>
        <v>0</v>
      </c>
      <c r="M98" s="81">
        <f t="shared" si="89"/>
        <v>0</v>
      </c>
      <c r="N98" s="144"/>
    </row>
    <row r="99" spans="1:14" x14ac:dyDescent="0.35">
      <c r="A99" s="65" t="s">
        <v>100</v>
      </c>
      <c r="B99" s="82"/>
      <c r="C99" s="83"/>
      <c r="D99" s="83"/>
      <c r="E99" s="82"/>
      <c r="F99" s="83"/>
      <c r="G99" s="83"/>
      <c r="H99" s="82"/>
      <c r="I99" s="83"/>
      <c r="J99" s="83"/>
      <c r="K99" s="82"/>
      <c r="L99" s="83"/>
      <c r="M99" s="83"/>
      <c r="N99" s="144"/>
    </row>
    <row r="100" spans="1:14" ht="14" customHeight="1" x14ac:dyDescent="0.35">
      <c r="A100" s="165" t="s">
        <v>25</v>
      </c>
      <c r="B100" s="67"/>
      <c r="C100" s="68"/>
      <c r="D100" s="68">
        <f>B100+C100</f>
        <v>0</v>
      </c>
      <c r="E100" s="69"/>
      <c r="F100" s="70"/>
      <c r="G100" s="70">
        <f>E100+F100</f>
        <v>0</v>
      </c>
      <c r="H100" s="71"/>
      <c r="I100" s="72"/>
      <c r="J100" s="72">
        <f>H100+I100</f>
        <v>0</v>
      </c>
      <c r="K100" s="73">
        <f t="shared" ref="K100:L103" si="90">B100+E100+H100</f>
        <v>0</v>
      </c>
      <c r="L100" s="74">
        <f t="shared" si="90"/>
        <v>0</v>
      </c>
      <c r="M100" s="73">
        <f>K100+L100</f>
        <v>0</v>
      </c>
      <c r="N100" s="144"/>
    </row>
    <row r="101" spans="1:14" x14ac:dyDescent="0.35">
      <c r="A101" s="165" t="s">
        <v>144</v>
      </c>
      <c r="B101" s="147"/>
      <c r="C101" s="75"/>
      <c r="D101" s="68">
        <f t="shared" ref="D101:D103" si="91">B101+C101</f>
        <v>0</v>
      </c>
      <c r="E101" s="147"/>
      <c r="F101" s="76"/>
      <c r="G101" s="70">
        <f t="shared" ref="G101:G103" si="92">E101+F101</f>
        <v>0</v>
      </c>
      <c r="H101" s="147"/>
      <c r="I101" s="77"/>
      <c r="J101" s="72">
        <f t="shared" ref="J101:J103" si="93">H101+I101</f>
        <v>0</v>
      </c>
      <c r="K101" s="147"/>
      <c r="L101" s="74">
        <f t="shared" si="90"/>
        <v>0</v>
      </c>
      <c r="M101" s="73">
        <f t="shared" ref="M101:M103" si="94">K101+L101</f>
        <v>0</v>
      </c>
      <c r="N101" s="144" t="e">
        <f>ROUND(M101/M104,2)</f>
        <v>#DIV/0!</v>
      </c>
    </row>
    <row r="102" spans="1:14" x14ac:dyDescent="0.35">
      <c r="A102" s="165" t="s">
        <v>41</v>
      </c>
      <c r="B102" s="75"/>
      <c r="C102" s="75"/>
      <c r="D102" s="68">
        <f t="shared" si="91"/>
        <v>0</v>
      </c>
      <c r="E102" s="76"/>
      <c r="F102" s="76"/>
      <c r="G102" s="70">
        <f t="shared" si="92"/>
        <v>0</v>
      </c>
      <c r="H102" s="77"/>
      <c r="I102" s="77"/>
      <c r="J102" s="72">
        <f t="shared" si="93"/>
        <v>0</v>
      </c>
      <c r="K102" s="73">
        <f t="shared" si="90"/>
        <v>0</v>
      </c>
      <c r="L102" s="74">
        <f t="shared" si="90"/>
        <v>0</v>
      </c>
      <c r="M102" s="73">
        <f t="shared" si="94"/>
        <v>0</v>
      </c>
      <c r="N102" s="144"/>
    </row>
    <row r="103" spans="1:14" x14ac:dyDescent="0.35">
      <c r="A103" s="58" t="s">
        <v>42</v>
      </c>
      <c r="B103" s="75"/>
      <c r="C103" s="75"/>
      <c r="D103" s="68">
        <f t="shared" si="91"/>
        <v>0</v>
      </c>
      <c r="E103" s="76"/>
      <c r="F103" s="76"/>
      <c r="G103" s="70">
        <f t="shared" si="92"/>
        <v>0</v>
      </c>
      <c r="H103" s="71"/>
      <c r="I103" s="77"/>
      <c r="J103" s="72">
        <f t="shared" si="93"/>
        <v>0</v>
      </c>
      <c r="K103" s="73">
        <f t="shared" si="90"/>
        <v>0</v>
      </c>
      <c r="L103" s="74">
        <f t="shared" si="90"/>
        <v>0</v>
      </c>
      <c r="M103" s="73">
        <f t="shared" si="94"/>
        <v>0</v>
      </c>
      <c r="N103" s="144"/>
    </row>
    <row r="104" spans="1:14" s="29" customFormat="1" x14ac:dyDescent="0.35">
      <c r="A104" s="37" t="s">
        <v>19</v>
      </c>
      <c r="B104" s="78">
        <f t="shared" ref="B104:M104" si="95">SUM(B100:B103)</f>
        <v>0</v>
      </c>
      <c r="C104" s="78">
        <f t="shared" si="95"/>
        <v>0</v>
      </c>
      <c r="D104" s="78">
        <f t="shared" si="95"/>
        <v>0</v>
      </c>
      <c r="E104" s="79">
        <f t="shared" si="95"/>
        <v>0</v>
      </c>
      <c r="F104" s="79">
        <f t="shared" si="95"/>
        <v>0</v>
      </c>
      <c r="G104" s="79">
        <f t="shared" si="95"/>
        <v>0</v>
      </c>
      <c r="H104" s="80">
        <f t="shared" si="95"/>
        <v>0</v>
      </c>
      <c r="I104" s="80">
        <f t="shared" si="95"/>
        <v>0</v>
      </c>
      <c r="J104" s="80">
        <f t="shared" si="95"/>
        <v>0</v>
      </c>
      <c r="K104" s="81">
        <f t="shared" si="95"/>
        <v>0</v>
      </c>
      <c r="L104" s="81">
        <f t="shared" si="95"/>
        <v>0</v>
      </c>
      <c r="M104" s="81">
        <f t="shared" si="95"/>
        <v>0</v>
      </c>
      <c r="N104" s="144"/>
    </row>
    <row r="105" spans="1:14" x14ac:dyDescent="0.35">
      <c r="A105" s="64" t="s">
        <v>17</v>
      </c>
      <c r="B105" s="84"/>
      <c r="C105" s="85"/>
      <c r="D105" s="85"/>
      <c r="E105" s="84"/>
      <c r="F105" s="85"/>
      <c r="G105" s="85"/>
      <c r="H105" s="84"/>
      <c r="I105" s="85"/>
      <c r="J105" s="85"/>
      <c r="K105" s="84"/>
      <c r="L105" s="85"/>
      <c r="M105" s="85"/>
      <c r="N105" s="144"/>
    </row>
    <row r="106" spans="1:14" x14ac:dyDescent="0.35">
      <c r="A106" s="105" t="s">
        <v>51</v>
      </c>
      <c r="B106" s="106">
        <f>B10+B16+B22+B28+B34+B40+B46+B52+B58+B64+B70+B76+B82+B88+B94+B100</f>
        <v>0</v>
      </c>
      <c r="C106" s="106">
        <f>C10+C16+C22+C28+C34+C40+C46+C52+C58+C64+C70+C76+C82+C88+C94+C100</f>
        <v>0</v>
      </c>
      <c r="D106" s="100">
        <f>B106+C106</f>
        <v>0</v>
      </c>
      <c r="E106" s="107">
        <f>E10+E16+E22+E28+E34+E40+E46+E52+E58+E64+E70+E76+E82+E88+E94+E100</f>
        <v>0</v>
      </c>
      <c r="F106" s="107">
        <f>F10+F16+F22+F28+F34+F40+F46+F52+F58+F64+F70+F76+F82+F88+F94+F100</f>
        <v>0</v>
      </c>
      <c r="G106" s="101">
        <f>E106+F106</f>
        <v>0</v>
      </c>
      <c r="H106" s="108">
        <f>H10+H16+H22+H28+H34+H40+H46+H52+H58+H64+H70+H76+H82+H88+H94+H100</f>
        <v>0</v>
      </c>
      <c r="I106" s="108">
        <f>I10+I16+I22+I28+I34+I40+I46+I52+I58+I64+I70+I76+I82+I88+I94+I100</f>
        <v>0</v>
      </c>
      <c r="J106" s="102">
        <f>H106+I106</f>
        <v>0</v>
      </c>
      <c r="K106" s="109">
        <f>B106+E106+H106</f>
        <v>0</v>
      </c>
      <c r="L106" s="110">
        <f>C106+F106+I106</f>
        <v>0</v>
      </c>
      <c r="M106" s="109">
        <f>K106+L106</f>
        <v>0</v>
      </c>
      <c r="N106" s="144"/>
    </row>
    <row r="107" spans="1:14" ht="14" customHeight="1" x14ac:dyDescent="0.35">
      <c r="A107" s="162" t="s">
        <v>144</v>
      </c>
      <c r="B107" s="147"/>
      <c r="C107" s="106">
        <f t="shared" ref="B107:C109" si="96">C11+C17+C23+C29+C35+C41+C47+C53+C59+C65+C71+C77+C83+C89+C95+C101</f>
        <v>0</v>
      </c>
      <c r="D107" s="100">
        <f t="shared" ref="D107:D109" si="97">B107+C107</f>
        <v>0</v>
      </c>
      <c r="E107" s="147"/>
      <c r="F107" s="107">
        <f t="shared" ref="E107:F109" si="98">F11+F17+F23+F29+F35+F41+F47+F53+F59+F65+F71+F77+F83+F89+F95+F101</f>
        <v>0</v>
      </c>
      <c r="G107" s="101">
        <f t="shared" ref="G107:G109" si="99">E107+F107</f>
        <v>0</v>
      </c>
      <c r="H107" s="147"/>
      <c r="I107" s="108">
        <f t="shared" ref="H107:I109" si="100">I11+I17+I23+I29+I35+I41+I47+I53+I59+I65+I71+I77+I83+I89+I95+I101</f>
        <v>0</v>
      </c>
      <c r="J107" s="102">
        <f t="shared" ref="J107:J109" si="101">H107+I107</f>
        <v>0</v>
      </c>
      <c r="K107" s="147"/>
      <c r="L107" s="110">
        <f t="shared" ref="L107:L109" si="102">C107+F107+I107</f>
        <v>0</v>
      </c>
      <c r="M107" s="109">
        <f t="shared" ref="M107:M109" si="103">K107+L107</f>
        <v>0</v>
      </c>
      <c r="N107" s="144" t="e">
        <f>ROUND(M107/M110,2)</f>
        <v>#DIV/0!</v>
      </c>
    </row>
    <row r="108" spans="1:14" x14ac:dyDescent="0.35">
      <c r="A108" s="105" t="s">
        <v>53</v>
      </c>
      <c r="B108" s="106">
        <f t="shared" si="96"/>
        <v>0</v>
      </c>
      <c r="C108" s="106">
        <f t="shared" si="96"/>
        <v>0</v>
      </c>
      <c r="D108" s="100">
        <f t="shared" si="97"/>
        <v>0</v>
      </c>
      <c r="E108" s="107">
        <f t="shared" si="98"/>
        <v>0</v>
      </c>
      <c r="F108" s="107">
        <f t="shared" si="98"/>
        <v>0</v>
      </c>
      <c r="G108" s="101">
        <f t="shared" si="99"/>
        <v>0</v>
      </c>
      <c r="H108" s="108">
        <f t="shared" si="100"/>
        <v>0</v>
      </c>
      <c r="I108" s="108">
        <f t="shared" si="100"/>
        <v>0</v>
      </c>
      <c r="J108" s="102">
        <f t="shared" si="101"/>
        <v>0</v>
      </c>
      <c r="K108" s="109">
        <f t="shared" ref="K108:K109" si="104">B108+E108+H108</f>
        <v>0</v>
      </c>
      <c r="L108" s="110">
        <f t="shared" si="102"/>
        <v>0</v>
      </c>
      <c r="M108" s="109">
        <f t="shared" si="103"/>
        <v>0</v>
      </c>
      <c r="N108" s="144"/>
    </row>
    <row r="109" spans="1:14" x14ac:dyDescent="0.35">
      <c r="A109" s="111" t="s">
        <v>54</v>
      </c>
      <c r="B109" s="106">
        <f t="shared" si="96"/>
        <v>0</v>
      </c>
      <c r="C109" s="106">
        <f t="shared" si="96"/>
        <v>0</v>
      </c>
      <c r="D109" s="100">
        <f t="shared" si="97"/>
        <v>0</v>
      </c>
      <c r="E109" s="107">
        <f t="shared" si="98"/>
        <v>0</v>
      </c>
      <c r="F109" s="107">
        <f t="shared" si="98"/>
        <v>0</v>
      </c>
      <c r="G109" s="101">
        <f t="shared" si="99"/>
        <v>0</v>
      </c>
      <c r="H109" s="108">
        <f t="shared" si="100"/>
        <v>0</v>
      </c>
      <c r="I109" s="108">
        <f t="shared" si="100"/>
        <v>0</v>
      </c>
      <c r="J109" s="102">
        <f t="shared" si="101"/>
        <v>0</v>
      </c>
      <c r="K109" s="109">
        <f t="shared" si="104"/>
        <v>0</v>
      </c>
      <c r="L109" s="110">
        <f t="shared" si="102"/>
        <v>0</v>
      </c>
      <c r="M109" s="109">
        <f t="shared" si="103"/>
        <v>0</v>
      </c>
      <c r="N109" s="144"/>
    </row>
    <row r="110" spans="1:14" s="29" customFormat="1" x14ac:dyDescent="0.35">
      <c r="A110" s="37" t="s">
        <v>17</v>
      </c>
      <c r="B110" s="78">
        <f t="shared" ref="B110:M110" si="105">SUM(B106:B109)</f>
        <v>0</v>
      </c>
      <c r="C110" s="78">
        <f t="shared" si="105"/>
        <v>0</v>
      </c>
      <c r="D110" s="78">
        <f t="shared" si="105"/>
        <v>0</v>
      </c>
      <c r="E110" s="79">
        <f t="shared" si="105"/>
        <v>0</v>
      </c>
      <c r="F110" s="79">
        <f t="shared" si="105"/>
        <v>0</v>
      </c>
      <c r="G110" s="79">
        <f t="shared" si="105"/>
        <v>0</v>
      </c>
      <c r="H110" s="80">
        <f t="shared" si="105"/>
        <v>0</v>
      </c>
      <c r="I110" s="80">
        <f t="shared" si="105"/>
        <v>0</v>
      </c>
      <c r="J110" s="80">
        <f t="shared" si="105"/>
        <v>0</v>
      </c>
      <c r="K110" s="81">
        <f t="shared" si="105"/>
        <v>0</v>
      </c>
      <c r="L110" s="81">
        <f t="shared" si="105"/>
        <v>0</v>
      </c>
      <c r="M110" s="81">
        <f t="shared" si="105"/>
        <v>0</v>
      </c>
      <c r="N110" s="144"/>
    </row>
    <row r="111" spans="1:14" x14ac:dyDescent="0.35">
      <c r="N111" s="144"/>
    </row>
  </sheetData>
  <protectedRanges>
    <protectedRange sqref="L110 C14:D14 C110 F110 L14 I110 C20:D20 F20 I20 L20 C26:D26 F26 I26 L26 C32:D32 F32 I32 L32 C38:D38 F38 I38 L38 C44:D44 F44 I44 L44 C50:D50 F50 I50 L50 C56:D56 F56 I56 L56 C62:D62 F62 I62 L62 C68:D68 F68 I68 L68 C74:D74 F74 I74 L74 C80:D80 F80 I80 L80 C86:D86 F86 I86 L86 C92:D92 F92 I92 L92 C98:D98 F98 I98 L98 C104:D104 F104 I104 L104 F14:G14 I14:J14 G16:G20 G22:G26 G28:G32 G34:G38 G40:G44 G46:G50 G52:G56 G58:G62 G64:G68 G70:G74 G76:G80 G82:G86 G88:G92 G94:G98 G100:G104 G106:G110 D106:D110 J16:J20 J22:J26 J28:J32 J34:J38 J40:J44 J46:J50 J52:J56 J58:J62 J64:J68 J70:J74 J76:J80 J82:J86 J88:J92 J94:J98 J100:J104 J106:J110 B16:F19 H16:I19 B10:L13 K16:L19 B22:F25 H22:I25 K22:L25 B28:F31 H28:I31 K28:L31 B34:F37 H34:I37 K34:L37 B40:F43 H40:I43 K40:L43 B46:F49 H46:I49 K46:L49 B52:F55 H52:I55 K52:L55 B58:F61 H58:I61 K58:L61 B64:F67 H64:I67 K64:L67 B70:F73 H70:I73 K70:L73 B76:F79 H76:I79 K76:L79 B82:F85 H82:I85 K82:L85 B88:F91 H88:I91 K88:L91 B94:F97 H94:I97 K94:L97 B100:F103 H100:I103 K100:L103 B106:C109 E106:F109 H106:I109 K106:L109" name="Plage1"/>
  </protectedRanges>
  <mergeCells count="17">
    <mergeCell ref="G7:G8"/>
    <mergeCell ref="J7:J8"/>
    <mergeCell ref="B6:D6"/>
    <mergeCell ref="E6:G6"/>
    <mergeCell ref="H6:J6"/>
    <mergeCell ref="H7:H8"/>
    <mergeCell ref="A7:A8"/>
    <mergeCell ref="B7:B8"/>
    <mergeCell ref="C7:C8"/>
    <mergeCell ref="E7:E8"/>
    <mergeCell ref="F7:F8"/>
    <mergeCell ref="D7:D8"/>
    <mergeCell ref="I7:I8"/>
    <mergeCell ref="K7:K8"/>
    <mergeCell ref="L7:L8"/>
    <mergeCell ref="M7:M8"/>
    <mergeCell ref="K6:M6"/>
  </mergeCells>
  <conditionalFormatting sqref="N11">
    <cfRule type="cellIs" dxfId="33" priority="29" operator="lessThanOrEqual">
      <formula>0.7</formula>
    </cfRule>
    <cfRule type="cellIs" dxfId="32" priority="30" operator="greaterThan">
      <formula>0.7</formula>
    </cfRule>
  </conditionalFormatting>
  <conditionalFormatting sqref="N17">
    <cfRule type="cellIs" dxfId="31" priority="27" operator="lessThanOrEqual">
      <formula>0.7</formula>
    </cfRule>
    <cfRule type="cellIs" dxfId="30" priority="28" operator="greaterThan">
      <formula>0.7</formula>
    </cfRule>
  </conditionalFormatting>
  <conditionalFormatting sqref="N23">
    <cfRule type="cellIs" dxfId="29" priority="25" operator="lessThanOrEqual">
      <formula>0.7</formula>
    </cfRule>
    <cfRule type="cellIs" dxfId="28" priority="26" operator="greaterThan">
      <formula>0.7</formula>
    </cfRule>
  </conditionalFormatting>
  <conditionalFormatting sqref="N29">
    <cfRule type="cellIs" dxfId="27" priority="23" operator="lessThanOrEqual">
      <formula>0.7</formula>
    </cfRule>
    <cfRule type="cellIs" dxfId="26" priority="24" operator="greaterThan">
      <formula>0.7</formula>
    </cfRule>
  </conditionalFormatting>
  <conditionalFormatting sqref="N35">
    <cfRule type="cellIs" dxfId="25" priority="21" operator="lessThanOrEqual">
      <formula>0.7</formula>
    </cfRule>
    <cfRule type="cellIs" dxfId="24" priority="22" operator="greaterThan">
      <formula>0.7</formula>
    </cfRule>
  </conditionalFormatting>
  <conditionalFormatting sqref="N41">
    <cfRule type="cellIs" dxfId="23" priority="19" operator="lessThanOrEqual">
      <formula>0.7</formula>
    </cfRule>
    <cfRule type="cellIs" dxfId="22" priority="20" operator="greaterThan">
      <formula>0.7</formula>
    </cfRule>
  </conditionalFormatting>
  <conditionalFormatting sqref="N47">
    <cfRule type="cellIs" dxfId="21" priority="17" operator="lessThanOrEqual">
      <formula>0.7</formula>
    </cfRule>
    <cfRule type="cellIs" dxfId="20" priority="18" operator="greaterThan">
      <formula>0.7</formula>
    </cfRule>
  </conditionalFormatting>
  <conditionalFormatting sqref="N53">
    <cfRule type="cellIs" dxfId="19" priority="15" operator="lessThanOrEqual">
      <formula>0.7</formula>
    </cfRule>
    <cfRule type="cellIs" dxfId="18" priority="16" operator="greaterThan">
      <formula>0.7</formula>
    </cfRule>
  </conditionalFormatting>
  <conditionalFormatting sqref="N59">
    <cfRule type="cellIs" dxfId="17" priority="13" operator="lessThanOrEqual">
      <formula>0.7</formula>
    </cfRule>
    <cfRule type="cellIs" dxfId="16" priority="14" operator="greaterThan">
      <formula>0.7</formula>
    </cfRule>
  </conditionalFormatting>
  <conditionalFormatting sqref="N65">
    <cfRule type="cellIs" dxfId="15" priority="11" operator="lessThanOrEqual">
      <formula>0.7</formula>
    </cfRule>
    <cfRule type="cellIs" dxfId="14" priority="12" operator="greaterThan">
      <formula>0.7</formula>
    </cfRule>
  </conditionalFormatting>
  <conditionalFormatting sqref="N71">
    <cfRule type="cellIs" dxfId="13" priority="9" operator="lessThanOrEqual">
      <formula>0.7</formula>
    </cfRule>
    <cfRule type="cellIs" dxfId="12" priority="10" operator="greaterThan">
      <formula>0.7</formula>
    </cfRule>
  </conditionalFormatting>
  <conditionalFormatting sqref="N77">
    <cfRule type="cellIs" dxfId="11" priority="7" operator="lessThanOrEqual">
      <formula>0.7</formula>
    </cfRule>
    <cfRule type="cellIs" dxfId="10" priority="8" operator="greaterThan">
      <formula>0.7</formula>
    </cfRule>
  </conditionalFormatting>
  <conditionalFormatting sqref="N83">
    <cfRule type="cellIs" dxfId="9" priority="5" operator="lessThanOrEqual">
      <formula>0.7</formula>
    </cfRule>
    <cfRule type="cellIs" dxfId="8" priority="6" operator="greaterThan">
      <formula>0.7</formula>
    </cfRule>
  </conditionalFormatting>
  <conditionalFormatting sqref="N89">
    <cfRule type="cellIs" dxfId="7" priority="3" operator="lessThanOrEqual">
      <formula>0.7</formula>
    </cfRule>
    <cfRule type="cellIs" dxfId="6" priority="4" operator="greaterThan">
      <formula>0.7</formula>
    </cfRule>
  </conditionalFormatting>
  <conditionalFormatting sqref="N95">
    <cfRule type="cellIs" dxfId="5" priority="1" operator="lessThanOrEqual">
      <formula>0.7</formula>
    </cfRule>
    <cfRule type="cellIs" dxfId="4" priority="2" operator="greaterThan">
      <formula>0.7</formula>
    </cfRule>
  </conditionalFormatting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E06A2-DE4F-47E2-8CC4-9927C24E966B}">
  <sheetPr>
    <tabColor theme="4" tint="0.39997558519241921"/>
  </sheetPr>
  <dimension ref="A1:G48"/>
  <sheetViews>
    <sheetView workbookViewId="0">
      <selection activeCell="D5" sqref="D5"/>
    </sheetView>
  </sheetViews>
  <sheetFormatPr baseColWidth="10" defaultRowHeight="14.5" x14ac:dyDescent="0.35"/>
  <cols>
    <col min="1" max="1" width="16.26953125" customWidth="1"/>
    <col min="2" max="2" width="28.7265625" bestFit="1" customWidth="1"/>
    <col min="3" max="3" width="15.90625" bestFit="1" customWidth="1"/>
  </cols>
  <sheetData>
    <row r="1" spans="1:7" ht="19.5" x14ac:dyDescent="0.45">
      <c r="A1" s="137" t="s">
        <v>141</v>
      </c>
      <c r="B1" s="137"/>
      <c r="D1" s="128" t="str">
        <f>INFORMATIONS!C2</f>
        <v>TEST</v>
      </c>
      <c r="E1" s="128"/>
      <c r="F1" s="128"/>
      <c r="G1" s="128"/>
    </row>
    <row r="2" spans="1:7" ht="19.5" x14ac:dyDescent="0.35">
      <c r="B2" s="39"/>
      <c r="C2" s="39"/>
      <c r="D2" s="39"/>
      <c r="E2" s="39"/>
      <c r="F2" s="39"/>
      <c r="G2" s="39"/>
    </row>
    <row r="3" spans="1:7" x14ac:dyDescent="0.35">
      <c r="B3" s="243" t="s">
        <v>29</v>
      </c>
      <c r="C3" s="244"/>
      <c r="D3" s="40" t="e">
        <f>DEPENSES!F244</f>
        <v>#REF!</v>
      </c>
    </row>
    <row r="4" spans="1:7" x14ac:dyDescent="0.35">
      <c r="B4" s="243" t="s">
        <v>30</v>
      </c>
      <c r="C4" s="244"/>
      <c r="D4" s="40">
        <f>RESSOURCES!M107</f>
        <v>0</v>
      </c>
    </row>
    <row r="5" spans="1:7" x14ac:dyDescent="0.35">
      <c r="B5" s="243" t="s">
        <v>31</v>
      </c>
      <c r="C5" s="244"/>
      <c r="D5" s="41" t="e">
        <f>D4/D3</f>
        <v>#REF!</v>
      </c>
    </row>
    <row r="7" spans="1:7" ht="15" thickBot="1" x14ac:dyDescent="0.4">
      <c r="B7" s="42"/>
      <c r="C7" s="42"/>
      <c r="D7" s="43" t="s">
        <v>0</v>
      </c>
      <c r="E7" s="43" t="s">
        <v>32</v>
      </c>
      <c r="F7" s="43" t="s">
        <v>33</v>
      </c>
      <c r="G7" s="44" t="s">
        <v>34</v>
      </c>
    </row>
    <row r="8" spans="1:7" ht="15" customHeight="1" thickTop="1" x14ac:dyDescent="0.35">
      <c r="A8" s="245" t="s">
        <v>35</v>
      </c>
      <c r="B8" s="233" t="s">
        <v>35</v>
      </c>
      <c r="C8" s="233"/>
      <c r="D8" s="233"/>
      <c r="E8" s="233"/>
      <c r="F8" s="233"/>
      <c r="G8" s="233"/>
    </row>
    <row r="9" spans="1:7" x14ac:dyDescent="0.35">
      <c r="A9" s="246"/>
      <c r="B9" s="45" t="s">
        <v>45</v>
      </c>
      <c r="C9" s="46"/>
      <c r="D9" s="47">
        <f>DEPENSES!C20</f>
        <v>0</v>
      </c>
      <c r="E9" s="47">
        <f>DEPENSES!D20</f>
        <v>0</v>
      </c>
      <c r="F9" s="47">
        <f>DEPENSES!E20</f>
        <v>0</v>
      </c>
      <c r="G9" s="48">
        <f>DEPENSES!F20</f>
        <v>2500</v>
      </c>
    </row>
    <row r="10" spans="1:7" x14ac:dyDescent="0.35">
      <c r="A10" s="246"/>
      <c r="B10" s="45" t="s">
        <v>71</v>
      </c>
      <c r="C10" s="46"/>
      <c r="D10" s="47">
        <f>DEPENSES!C34</f>
        <v>0</v>
      </c>
      <c r="E10" s="47">
        <f>DEPENSES!D34</f>
        <v>0</v>
      </c>
      <c r="F10" s="47">
        <f>DEPENSES!E34</f>
        <v>0</v>
      </c>
      <c r="G10" s="47">
        <f>DEPENSES!F34</f>
        <v>0</v>
      </c>
    </row>
    <row r="11" spans="1:7" x14ac:dyDescent="0.35">
      <c r="A11" s="246"/>
      <c r="B11" s="45" t="s">
        <v>72</v>
      </c>
      <c r="C11" s="46"/>
      <c r="D11" s="47">
        <f>DEPENSES!C48</f>
        <v>0</v>
      </c>
      <c r="E11" s="47">
        <f>DEPENSES!D48</f>
        <v>0</v>
      </c>
      <c r="F11" s="47">
        <f>DEPENSES!E48</f>
        <v>0</v>
      </c>
      <c r="G11" s="47">
        <f>DEPENSES!F48</f>
        <v>0</v>
      </c>
    </row>
    <row r="12" spans="1:7" x14ac:dyDescent="0.35">
      <c r="A12" s="246"/>
      <c r="B12" s="45" t="s">
        <v>73</v>
      </c>
      <c r="C12" s="46"/>
      <c r="D12" s="47">
        <f>DEPENSES!C76</f>
        <v>0</v>
      </c>
      <c r="E12" s="47">
        <f>DEPENSES!D76</f>
        <v>0</v>
      </c>
      <c r="F12" s="47">
        <f>DEPENSES!E76</f>
        <v>0</v>
      </c>
      <c r="G12" s="47">
        <f>DEPENSES!F76</f>
        <v>0</v>
      </c>
    </row>
    <row r="13" spans="1:7" x14ac:dyDescent="0.35">
      <c r="A13" s="246"/>
      <c r="B13" s="45" t="s">
        <v>74</v>
      </c>
      <c r="C13" s="46"/>
      <c r="D13" s="47">
        <f>DEPENSES!C90</f>
        <v>0</v>
      </c>
      <c r="E13" s="47">
        <f>DEPENSES!D90</f>
        <v>0</v>
      </c>
      <c r="F13" s="47">
        <f>DEPENSES!E90</f>
        <v>0</v>
      </c>
      <c r="G13" s="47">
        <f>DEPENSES!F90</f>
        <v>0</v>
      </c>
    </row>
    <row r="14" spans="1:7" x14ac:dyDescent="0.35">
      <c r="A14" s="246"/>
      <c r="B14" s="66" t="s">
        <v>75</v>
      </c>
      <c r="C14" s="49"/>
      <c r="D14" s="50">
        <f>DEPENSES!C90</f>
        <v>0</v>
      </c>
      <c r="E14" s="50">
        <f>DEPENSES!D90</f>
        <v>0</v>
      </c>
      <c r="F14" s="50">
        <f>DEPENSES!E90</f>
        <v>0</v>
      </c>
      <c r="G14" s="50">
        <f>DEPENSES!F90</f>
        <v>0</v>
      </c>
    </row>
    <row r="15" spans="1:7" x14ac:dyDescent="0.35">
      <c r="A15" s="246"/>
      <c r="B15" s="66" t="s">
        <v>76</v>
      </c>
      <c r="C15" s="49"/>
      <c r="D15" s="50">
        <f>DEPENSES!C104</f>
        <v>0</v>
      </c>
      <c r="E15" s="50">
        <f>DEPENSES!D104</f>
        <v>0</v>
      </c>
      <c r="F15" s="50">
        <f>DEPENSES!E104</f>
        <v>0</v>
      </c>
      <c r="G15" s="50">
        <f>DEPENSES!F104</f>
        <v>0</v>
      </c>
    </row>
    <row r="16" spans="1:7" x14ac:dyDescent="0.35">
      <c r="A16" s="246"/>
      <c r="B16" s="66" t="s">
        <v>77</v>
      </c>
      <c r="C16" s="49"/>
      <c r="D16" s="50">
        <f>DEPENSES!C118</f>
        <v>0</v>
      </c>
      <c r="E16" s="50">
        <f>DEPENSES!D118</f>
        <v>0</v>
      </c>
      <c r="F16" s="50">
        <f>DEPENSES!E118</f>
        <v>0</v>
      </c>
      <c r="G16" s="50">
        <f>DEPENSES!F118</f>
        <v>0</v>
      </c>
    </row>
    <row r="17" spans="1:7" x14ac:dyDescent="0.35">
      <c r="A17" s="246"/>
      <c r="B17" s="66" t="s">
        <v>78</v>
      </c>
      <c r="C17" s="49"/>
      <c r="D17" s="50">
        <f>DEPENSES!C132</f>
        <v>0</v>
      </c>
      <c r="E17" s="50">
        <f>DEPENSES!D132</f>
        <v>0</v>
      </c>
      <c r="F17" s="50">
        <f>DEPENSES!E132</f>
        <v>0</v>
      </c>
      <c r="G17" s="50">
        <f>DEPENSES!F132</f>
        <v>0</v>
      </c>
    </row>
    <row r="18" spans="1:7" x14ac:dyDescent="0.35">
      <c r="A18" s="246"/>
      <c r="B18" s="66" t="s">
        <v>79</v>
      </c>
      <c r="C18" s="49"/>
      <c r="D18" s="50">
        <f>DEPENSES!C146</f>
        <v>0</v>
      </c>
      <c r="E18" s="50">
        <f>DEPENSES!D146</f>
        <v>0</v>
      </c>
      <c r="F18" s="50">
        <f>DEPENSES!E146</f>
        <v>0</v>
      </c>
      <c r="G18" s="50">
        <f>DEPENSES!F146</f>
        <v>0</v>
      </c>
    </row>
    <row r="19" spans="1:7" x14ac:dyDescent="0.35">
      <c r="A19" s="246"/>
      <c r="B19" s="66" t="s">
        <v>80</v>
      </c>
      <c r="C19" s="49"/>
      <c r="D19" s="50">
        <f>DEPENSES!C160</f>
        <v>0</v>
      </c>
      <c r="E19" s="50">
        <f>DEPENSES!D160</f>
        <v>0</v>
      </c>
      <c r="F19" s="50">
        <f>DEPENSES!E160</f>
        <v>0</v>
      </c>
      <c r="G19" s="50">
        <f>DEPENSES!F160</f>
        <v>0</v>
      </c>
    </row>
    <row r="20" spans="1:7" x14ac:dyDescent="0.35">
      <c r="A20" s="246"/>
      <c r="B20" s="66" t="s">
        <v>81</v>
      </c>
      <c r="C20" s="49"/>
      <c r="D20" s="50">
        <f>DEPENSES!C174</f>
        <v>0</v>
      </c>
      <c r="E20" s="50">
        <f>DEPENSES!D174</f>
        <v>0</v>
      </c>
      <c r="F20" s="50">
        <f>DEPENSES!E174</f>
        <v>0</v>
      </c>
      <c r="G20" s="50">
        <f>DEPENSES!F174</f>
        <v>0</v>
      </c>
    </row>
    <row r="21" spans="1:7" x14ac:dyDescent="0.35">
      <c r="A21" s="246"/>
      <c r="B21" s="66" t="s">
        <v>82</v>
      </c>
      <c r="C21" s="49"/>
      <c r="D21" s="50">
        <f>DEPENSES!C188</f>
        <v>0</v>
      </c>
      <c r="E21" s="50">
        <f>DEPENSES!D188</f>
        <v>0</v>
      </c>
      <c r="F21" s="50">
        <f>DEPENSES!E188</f>
        <v>0</v>
      </c>
      <c r="G21" s="50">
        <f>DEPENSES!F188</f>
        <v>0</v>
      </c>
    </row>
    <row r="22" spans="1:7" x14ac:dyDescent="0.35">
      <c r="A22" s="246"/>
      <c r="B22" s="66" t="s">
        <v>83</v>
      </c>
      <c r="C22" s="49"/>
      <c r="D22" s="50">
        <f>DEPENSES!C202</f>
        <v>0</v>
      </c>
      <c r="E22" s="50">
        <f>DEPENSES!D202</f>
        <v>0</v>
      </c>
      <c r="F22" s="50">
        <f>DEPENSES!E202</f>
        <v>0</v>
      </c>
      <c r="G22" s="50">
        <f>DEPENSES!F202</f>
        <v>0</v>
      </c>
    </row>
    <row r="23" spans="1:7" x14ac:dyDescent="0.35">
      <c r="A23" s="246"/>
      <c r="B23" s="66" t="s">
        <v>84</v>
      </c>
      <c r="C23" s="49"/>
      <c r="D23" s="50">
        <f>DEPENSES!C216</f>
        <v>0</v>
      </c>
      <c r="E23" s="50">
        <f>DEPENSES!D216</f>
        <v>0</v>
      </c>
      <c r="F23" s="50">
        <f>DEPENSES!E216</f>
        <v>0</v>
      </c>
      <c r="G23" s="50">
        <f>DEPENSES!F216</f>
        <v>0</v>
      </c>
    </row>
    <row r="24" spans="1:7" x14ac:dyDescent="0.35">
      <c r="A24" s="246"/>
      <c r="B24" s="66" t="s">
        <v>85</v>
      </c>
      <c r="C24" s="49"/>
      <c r="D24" s="50">
        <f>DEPENSES!C230</f>
        <v>0</v>
      </c>
      <c r="E24" s="50">
        <f>DEPENSES!D230</f>
        <v>0</v>
      </c>
      <c r="F24" s="50">
        <f>DEPENSES!E230</f>
        <v>0</v>
      </c>
      <c r="G24" s="50">
        <f>DEPENSES!F230</f>
        <v>0</v>
      </c>
    </row>
    <row r="25" spans="1:7" ht="15" thickBot="1" x14ac:dyDescent="0.4">
      <c r="A25" s="247"/>
      <c r="B25" s="248" t="s">
        <v>36</v>
      </c>
      <c r="C25" s="249"/>
      <c r="D25" s="158">
        <f>SUM(D9:D24)</f>
        <v>0</v>
      </c>
      <c r="E25" s="158">
        <f t="shared" ref="E25:G25" si="0">SUM(E9:E24)</f>
        <v>0</v>
      </c>
      <c r="F25" s="158">
        <f t="shared" si="0"/>
        <v>0</v>
      </c>
      <c r="G25" s="158">
        <f t="shared" si="0"/>
        <v>2500</v>
      </c>
    </row>
    <row r="26" spans="1:7" ht="15" thickTop="1" x14ac:dyDescent="0.35">
      <c r="A26" s="230" t="s">
        <v>37</v>
      </c>
      <c r="B26" s="232" t="s">
        <v>37</v>
      </c>
      <c r="C26" s="233"/>
      <c r="D26" s="233"/>
      <c r="E26" s="233"/>
      <c r="F26" s="233"/>
      <c r="G26" s="233"/>
    </row>
    <row r="27" spans="1:7" x14ac:dyDescent="0.35">
      <c r="A27" s="230"/>
      <c r="B27" s="51" t="s">
        <v>45</v>
      </c>
      <c r="C27" s="236" t="s">
        <v>25</v>
      </c>
      <c r="D27" s="52">
        <f>RESSOURCES!D10</f>
        <v>0</v>
      </c>
      <c r="E27" s="52">
        <f>RESSOURCES!G10</f>
        <v>0</v>
      </c>
      <c r="F27" s="52">
        <f>RESSOURCES!J10</f>
        <v>0</v>
      </c>
      <c r="G27" s="52">
        <f>RESSOURCES!M10</f>
        <v>0</v>
      </c>
    </row>
    <row r="28" spans="1:7" x14ac:dyDescent="0.35">
      <c r="A28" s="230"/>
      <c r="B28" s="45" t="s">
        <v>71</v>
      </c>
      <c r="C28" s="237"/>
      <c r="D28" s="53">
        <f>RESSOURCES!D16</f>
        <v>0</v>
      </c>
      <c r="E28" s="53">
        <f>RESSOURCES!G16</f>
        <v>0</v>
      </c>
      <c r="F28" s="53">
        <f>RESSOURCES!J16</f>
        <v>0</v>
      </c>
      <c r="G28" s="54">
        <f>RESSOURCES!M16</f>
        <v>0</v>
      </c>
    </row>
    <row r="29" spans="1:7" x14ac:dyDescent="0.35">
      <c r="A29" s="230"/>
      <c r="B29" s="45" t="s">
        <v>72</v>
      </c>
      <c r="C29" s="237"/>
      <c r="D29" s="53">
        <f>RESSOURCES!D22</f>
        <v>0</v>
      </c>
      <c r="E29" s="53">
        <f>RESSOURCES!G22</f>
        <v>0</v>
      </c>
      <c r="F29" s="53">
        <f>RESSOURCES!J22</f>
        <v>0</v>
      </c>
      <c r="G29" s="54">
        <f>RESSOURCES!M22</f>
        <v>0</v>
      </c>
    </row>
    <row r="30" spans="1:7" x14ac:dyDescent="0.35">
      <c r="A30" s="230"/>
      <c r="B30" s="45" t="s">
        <v>73</v>
      </c>
      <c r="C30" s="237"/>
      <c r="D30" s="53">
        <f>RESSOURCES!D28</f>
        <v>0</v>
      </c>
      <c r="E30" s="53">
        <f>RESSOURCES!G28</f>
        <v>0</v>
      </c>
      <c r="F30" s="53">
        <f>RESSOURCES!J28</f>
        <v>0</v>
      </c>
      <c r="G30" s="54">
        <f>RESSOURCES!M28</f>
        <v>0</v>
      </c>
    </row>
    <row r="31" spans="1:7" x14ac:dyDescent="0.35">
      <c r="A31" s="230"/>
      <c r="B31" s="45" t="s">
        <v>74</v>
      </c>
      <c r="C31" s="237"/>
      <c r="D31" s="53">
        <f>RESSOURCES!D34</f>
        <v>0</v>
      </c>
      <c r="E31" s="53">
        <f>RESSOURCES!G34</f>
        <v>0</v>
      </c>
      <c r="F31" s="53">
        <f>RESSOURCES!J34</f>
        <v>0</v>
      </c>
      <c r="G31" s="54">
        <f>RESSOURCES!M34</f>
        <v>0</v>
      </c>
    </row>
    <row r="32" spans="1:7" x14ac:dyDescent="0.35">
      <c r="A32" s="230"/>
      <c r="B32" s="66" t="s">
        <v>75</v>
      </c>
      <c r="C32" s="237"/>
      <c r="D32" s="86">
        <f>RESSOURCES!D40</f>
        <v>0</v>
      </c>
      <c r="E32" s="53">
        <f>RESSOURCES!G40</f>
        <v>0</v>
      </c>
      <c r="F32" s="53">
        <f>RESSOURCES!J40</f>
        <v>0</v>
      </c>
      <c r="G32" s="54">
        <f>RESSOURCES!M40</f>
        <v>0</v>
      </c>
    </row>
    <row r="33" spans="1:7" x14ac:dyDescent="0.35">
      <c r="A33" s="230"/>
      <c r="B33" s="66" t="s">
        <v>76</v>
      </c>
      <c r="C33" s="237"/>
      <c r="D33" s="86">
        <f>RESSOURCES!D46</f>
        <v>0</v>
      </c>
      <c r="E33" s="53">
        <f>RESSOURCES!G46</f>
        <v>0</v>
      </c>
      <c r="F33" s="53">
        <f>RESSOURCES!J46</f>
        <v>0</v>
      </c>
      <c r="G33" s="54">
        <f>RESSOURCES!M46</f>
        <v>0</v>
      </c>
    </row>
    <row r="34" spans="1:7" x14ac:dyDescent="0.35">
      <c r="A34" s="230"/>
      <c r="B34" s="66" t="s">
        <v>77</v>
      </c>
      <c r="C34" s="237"/>
      <c r="D34" s="86">
        <f>RESSOURCES!D52</f>
        <v>0</v>
      </c>
      <c r="E34" s="53">
        <f>RESSOURCES!G52</f>
        <v>0</v>
      </c>
      <c r="F34" s="53">
        <f>RESSOURCES!J52</f>
        <v>0</v>
      </c>
      <c r="G34" s="54">
        <f>RESSOURCES!M52</f>
        <v>0</v>
      </c>
    </row>
    <row r="35" spans="1:7" x14ac:dyDescent="0.35">
      <c r="A35" s="230"/>
      <c r="B35" s="66" t="s">
        <v>78</v>
      </c>
      <c r="C35" s="237"/>
      <c r="D35" s="86">
        <f>RESSOURCES!D58</f>
        <v>0</v>
      </c>
      <c r="E35" s="53">
        <f>RESSOURCES!G58</f>
        <v>0</v>
      </c>
      <c r="F35" s="53">
        <f>RESSOURCES!J58</f>
        <v>0</v>
      </c>
      <c r="G35" s="54">
        <f>RESSOURCES!M58</f>
        <v>0</v>
      </c>
    </row>
    <row r="36" spans="1:7" x14ac:dyDescent="0.35">
      <c r="A36" s="230"/>
      <c r="B36" s="66" t="s">
        <v>79</v>
      </c>
      <c r="C36" s="237"/>
      <c r="D36" s="86">
        <f>RESSOURCES!D64</f>
        <v>0</v>
      </c>
      <c r="E36" s="53">
        <f>RESSOURCES!G64</f>
        <v>0</v>
      </c>
      <c r="F36" s="53">
        <f>RESSOURCES!J64</f>
        <v>0</v>
      </c>
      <c r="G36" s="54">
        <f>RESSOURCES!M64</f>
        <v>0</v>
      </c>
    </row>
    <row r="37" spans="1:7" x14ac:dyDescent="0.35">
      <c r="A37" s="230"/>
      <c r="B37" s="66" t="s">
        <v>80</v>
      </c>
      <c r="C37" s="237"/>
      <c r="D37" s="86">
        <f>RESSOURCES!D70</f>
        <v>0</v>
      </c>
      <c r="E37" s="53">
        <f>RESSOURCES!G70</f>
        <v>0</v>
      </c>
      <c r="F37" s="53">
        <f>RESSOURCES!J70</f>
        <v>0</v>
      </c>
      <c r="G37" s="54">
        <f>RESSOURCES!M70</f>
        <v>0</v>
      </c>
    </row>
    <row r="38" spans="1:7" x14ac:dyDescent="0.35">
      <c r="A38" s="230"/>
      <c r="B38" s="66" t="s">
        <v>81</v>
      </c>
      <c r="C38" s="237"/>
      <c r="D38" s="86">
        <f>RESSOURCES!D76</f>
        <v>0</v>
      </c>
      <c r="E38" s="53">
        <f>RESSOURCES!G76</f>
        <v>0</v>
      </c>
      <c r="F38" s="53">
        <f>RESSOURCES!J76</f>
        <v>0</v>
      </c>
      <c r="G38" s="54">
        <f>RESSOURCES!M76</f>
        <v>0</v>
      </c>
    </row>
    <row r="39" spans="1:7" x14ac:dyDescent="0.35">
      <c r="A39" s="230"/>
      <c r="B39" s="66" t="s">
        <v>82</v>
      </c>
      <c r="C39" s="237"/>
      <c r="D39" s="86">
        <f>RESSOURCES!D82</f>
        <v>0</v>
      </c>
      <c r="E39" s="53">
        <f>RESSOURCES!G82</f>
        <v>0</v>
      </c>
      <c r="F39" s="53">
        <f>RESSOURCES!J82</f>
        <v>0</v>
      </c>
      <c r="G39" s="54">
        <f>RESSOURCES!M82</f>
        <v>0</v>
      </c>
    </row>
    <row r="40" spans="1:7" x14ac:dyDescent="0.35">
      <c r="A40" s="230"/>
      <c r="B40" s="66" t="s">
        <v>83</v>
      </c>
      <c r="C40" s="237"/>
      <c r="D40" s="86">
        <f>RESSOURCES!D88</f>
        <v>0</v>
      </c>
      <c r="E40" s="53">
        <f>RESSOURCES!G88</f>
        <v>0</v>
      </c>
      <c r="F40" s="53">
        <f>RESSOURCES!J88</f>
        <v>0</v>
      </c>
      <c r="G40" s="54">
        <f>RESSOURCES!M88</f>
        <v>0</v>
      </c>
    </row>
    <row r="41" spans="1:7" x14ac:dyDescent="0.35">
      <c r="A41" s="230"/>
      <c r="B41" s="66" t="s">
        <v>84</v>
      </c>
      <c r="C41" s="237"/>
      <c r="D41" s="86">
        <f>RESSOURCES!D94</f>
        <v>0</v>
      </c>
      <c r="E41" s="53">
        <f>RESSOURCES!G94</f>
        <v>0</v>
      </c>
      <c r="F41" s="53">
        <f>RESSOURCES!J94</f>
        <v>0</v>
      </c>
      <c r="G41" s="54">
        <f>RESSOURCES!M94</f>
        <v>0</v>
      </c>
    </row>
    <row r="42" spans="1:7" x14ac:dyDescent="0.35">
      <c r="A42" s="230"/>
      <c r="B42" s="66" t="s">
        <v>85</v>
      </c>
      <c r="C42" s="237"/>
      <c r="D42" s="86">
        <f>RESSOURCES!D100</f>
        <v>0</v>
      </c>
      <c r="E42" s="53">
        <f>RESSOURCES!G100</f>
        <v>0</v>
      </c>
      <c r="F42" s="53">
        <f>RESSOURCES!J100</f>
        <v>0</v>
      </c>
      <c r="G42" s="54">
        <f>RESSOURCES!M100</f>
        <v>0</v>
      </c>
    </row>
    <row r="43" spans="1:7" x14ac:dyDescent="0.35">
      <c r="A43" s="230"/>
      <c r="B43" s="154" t="s">
        <v>38</v>
      </c>
      <c r="C43" s="238"/>
      <c r="D43" s="155">
        <f>SUM(D27:D42)</f>
        <v>0</v>
      </c>
      <c r="E43" s="155">
        <f t="shared" ref="E43:G43" si="1">SUM(E27:E42)</f>
        <v>0</v>
      </c>
      <c r="F43" s="155">
        <f t="shared" si="1"/>
        <v>0</v>
      </c>
      <c r="G43" s="155">
        <f t="shared" si="1"/>
        <v>0</v>
      </c>
    </row>
    <row r="44" spans="1:7" x14ac:dyDescent="0.35">
      <c r="A44" s="230"/>
      <c r="B44" s="239" t="s">
        <v>52</v>
      </c>
      <c r="C44" s="240"/>
      <c r="D44" s="156">
        <f>RESSOURCES!D107</f>
        <v>0</v>
      </c>
      <c r="E44" s="156">
        <f>RESSOURCES!G107</f>
        <v>0</v>
      </c>
      <c r="F44" s="156">
        <f>RESSOURCES!J107</f>
        <v>0</v>
      </c>
      <c r="G44" s="157">
        <f>D44+E44+F44</f>
        <v>0</v>
      </c>
    </row>
    <row r="45" spans="1:7" x14ac:dyDescent="0.35">
      <c r="A45" s="230"/>
      <c r="B45" s="239" t="s">
        <v>53</v>
      </c>
      <c r="C45" s="240"/>
      <c r="D45" s="156">
        <f>RESSOURCES!D108</f>
        <v>0</v>
      </c>
      <c r="E45" s="156">
        <f>RESSOURCES!G108</f>
        <v>0</v>
      </c>
      <c r="F45" s="156">
        <f>RESSOURCES!J108</f>
        <v>0</v>
      </c>
      <c r="G45" s="157">
        <f>D45+E45+F45</f>
        <v>0</v>
      </c>
    </row>
    <row r="46" spans="1:7" x14ac:dyDescent="0.35">
      <c r="A46" s="230"/>
      <c r="B46" s="241" t="s">
        <v>54</v>
      </c>
      <c r="C46" s="242"/>
      <c r="D46" s="156">
        <f>RESSOURCES!D109</f>
        <v>0</v>
      </c>
      <c r="E46" s="156">
        <f>RESSOURCES!G109</f>
        <v>0</v>
      </c>
      <c r="F46" s="156">
        <f>RESSOURCES!J109</f>
        <v>0</v>
      </c>
      <c r="G46" s="157">
        <f>D46+E46+F46</f>
        <v>0</v>
      </c>
    </row>
    <row r="47" spans="1:7" ht="15" thickBot="1" x14ac:dyDescent="0.4">
      <c r="A47" s="231"/>
      <c r="B47" s="234" t="s">
        <v>39</v>
      </c>
      <c r="C47" s="235"/>
      <c r="D47" s="159">
        <f>RESSOURCES!D110</f>
        <v>0</v>
      </c>
      <c r="E47" s="159">
        <f>RESSOURCES!G110</f>
        <v>0</v>
      </c>
      <c r="F47" s="159">
        <f>RESSOURCES!J110</f>
        <v>0</v>
      </c>
      <c r="G47" s="160">
        <f>D47+E47+F47</f>
        <v>0</v>
      </c>
    </row>
    <row r="48" spans="1:7" ht="15" thickTop="1" x14ac:dyDescent="0.35">
      <c r="A48" s="1" t="s">
        <v>102</v>
      </c>
      <c r="B48" s="1"/>
      <c r="C48" s="1"/>
      <c r="D48" s="1" t="b">
        <f>D25=D47</f>
        <v>1</v>
      </c>
      <c r="E48" s="1" t="b">
        <f t="shared" ref="E48:G48" si="2">E25=E47</f>
        <v>1</v>
      </c>
      <c r="F48" s="1" t="b">
        <f t="shared" si="2"/>
        <v>1</v>
      </c>
      <c r="G48" s="1" t="b">
        <f t="shared" si="2"/>
        <v>0</v>
      </c>
    </row>
  </sheetData>
  <mergeCells count="13">
    <mergeCell ref="B3:C3"/>
    <mergeCell ref="B4:C4"/>
    <mergeCell ref="B5:C5"/>
    <mergeCell ref="A8:A25"/>
    <mergeCell ref="B8:G8"/>
    <mergeCell ref="B25:C25"/>
    <mergeCell ref="A26:A47"/>
    <mergeCell ref="B26:G26"/>
    <mergeCell ref="B47:C47"/>
    <mergeCell ref="C27:C43"/>
    <mergeCell ref="B44:C44"/>
    <mergeCell ref="B45:C45"/>
    <mergeCell ref="B46:C46"/>
  </mergeCells>
  <conditionalFormatting sqref="D48:G48">
    <cfRule type="cellIs" dxfId="3" priority="1" operator="equal">
      <formula>TRUE</formula>
    </cfRule>
    <cfRule type="cellIs" dxfId="2" priority="2" operator="equal">
      <formula>FALSE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04"/>
  <sheetViews>
    <sheetView workbookViewId="0">
      <selection activeCell="N18" sqref="N18"/>
    </sheetView>
  </sheetViews>
  <sheetFormatPr baseColWidth="10" defaultColWidth="11.453125" defaultRowHeight="14.5" x14ac:dyDescent="0.35"/>
  <cols>
    <col min="1" max="5" width="23.54296875" customWidth="1"/>
    <col min="7" max="7" width="51.7265625" customWidth="1"/>
  </cols>
  <sheetData>
    <row r="1" spans="1:9" ht="18.5" x14ac:dyDescent="0.45">
      <c r="A1" s="133" t="s">
        <v>142</v>
      </c>
      <c r="B1" s="134"/>
      <c r="C1" s="134"/>
      <c r="D1" s="136" t="str">
        <f>INFORMATIONS!C2</f>
        <v>TEST</v>
      </c>
      <c r="E1" s="135"/>
      <c r="F1" s="8"/>
      <c r="G1" s="8"/>
      <c r="H1" s="8"/>
      <c r="I1" s="8"/>
    </row>
    <row r="2" spans="1:9" x14ac:dyDescent="0.35">
      <c r="A2" s="15"/>
      <c r="B2" s="16"/>
      <c r="C2" s="16"/>
      <c r="D2" s="16"/>
      <c r="E2" s="17"/>
    </row>
    <row r="3" spans="1:9" x14ac:dyDescent="0.35">
      <c r="A3" s="152" t="s">
        <v>135</v>
      </c>
      <c r="B3" s="153"/>
      <c r="C3" s="153"/>
      <c r="D3" s="153"/>
      <c r="E3" s="18"/>
      <c r="F3" s="4"/>
      <c r="G3" s="5" t="s">
        <v>1</v>
      </c>
    </row>
    <row r="4" spans="1:9" x14ac:dyDescent="0.35">
      <c r="A4" s="19"/>
      <c r="E4" s="20"/>
      <c r="G4" s="6"/>
    </row>
    <row r="5" spans="1:9" x14ac:dyDescent="0.35">
      <c r="A5" s="38" t="s">
        <v>10</v>
      </c>
      <c r="B5" s="21">
        <f>INFORMATIONS!C5</f>
        <v>46388</v>
      </c>
      <c r="C5" s="22"/>
      <c r="D5" s="3" t="s">
        <v>127</v>
      </c>
      <c r="E5" s="23">
        <f>INFORMATIONS!C4</f>
        <v>0</v>
      </c>
      <c r="F5" s="7"/>
      <c r="G5" s="6" t="s">
        <v>2</v>
      </c>
    </row>
    <row r="6" spans="1:9" x14ac:dyDescent="0.35">
      <c r="A6" s="19"/>
      <c r="E6" s="20"/>
      <c r="G6" s="6" t="s">
        <v>2</v>
      </c>
    </row>
    <row r="7" spans="1:9" ht="15" thickBot="1" x14ac:dyDescent="0.4">
      <c r="A7" s="250" t="s">
        <v>128</v>
      </c>
      <c r="B7" s="251"/>
      <c r="C7" s="251"/>
      <c r="D7" s="251"/>
      <c r="E7" s="252"/>
      <c r="G7" s="6" t="s">
        <v>4</v>
      </c>
    </row>
    <row r="8" spans="1:9" x14ac:dyDescent="0.35">
      <c r="A8" s="24" t="s">
        <v>11</v>
      </c>
      <c r="B8" s="25" t="s">
        <v>12</v>
      </c>
      <c r="C8" s="25" t="s">
        <v>13</v>
      </c>
      <c r="D8" s="25" t="s">
        <v>14</v>
      </c>
      <c r="E8" s="26" t="s">
        <v>15</v>
      </c>
      <c r="G8" s="6" t="s">
        <v>6</v>
      </c>
    </row>
    <row r="9" spans="1:9" x14ac:dyDescent="0.35">
      <c r="A9" s="9"/>
      <c r="B9" s="10"/>
      <c r="C9" s="10"/>
      <c r="D9" s="10"/>
      <c r="E9" s="11"/>
      <c r="G9" s="6" t="s">
        <v>6</v>
      </c>
    </row>
    <row r="10" spans="1:9" x14ac:dyDescent="0.35">
      <c r="A10" s="9"/>
      <c r="B10" s="10"/>
      <c r="C10" s="10"/>
      <c r="D10" s="10"/>
      <c r="E10" s="11"/>
      <c r="G10" s="6"/>
    </row>
    <row r="11" spans="1:9" x14ac:dyDescent="0.35">
      <c r="A11" s="9"/>
      <c r="B11" s="10"/>
      <c r="C11" s="10"/>
      <c r="D11" s="10"/>
      <c r="E11" s="11"/>
      <c r="G11" s="6" t="s">
        <v>6</v>
      </c>
    </row>
    <row r="12" spans="1:9" x14ac:dyDescent="0.35">
      <c r="A12" s="9"/>
      <c r="B12" s="10"/>
      <c r="C12" s="10"/>
      <c r="D12" s="10"/>
      <c r="E12" s="11"/>
    </row>
    <row r="13" spans="1:9" x14ac:dyDescent="0.35">
      <c r="A13" s="9"/>
      <c r="B13" s="10"/>
      <c r="C13" s="10"/>
      <c r="D13" s="10"/>
      <c r="E13" s="11"/>
    </row>
    <row r="14" spans="1:9" x14ac:dyDescent="0.35">
      <c r="A14" s="9"/>
      <c r="B14" s="10"/>
      <c r="C14" s="10"/>
      <c r="D14" s="10"/>
      <c r="E14" s="11"/>
    </row>
    <row r="15" spans="1:9" x14ac:dyDescent="0.35">
      <c r="A15" s="9"/>
      <c r="B15" s="10"/>
      <c r="C15" s="10"/>
      <c r="D15" s="10"/>
      <c r="E15" s="11"/>
    </row>
    <row r="16" spans="1:9" x14ac:dyDescent="0.35">
      <c r="A16" s="9"/>
      <c r="B16" s="10"/>
      <c r="C16" s="10"/>
      <c r="D16" s="10"/>
      <c r="E16" s="11"/>
    </row>
    <row r="17" spans="1:5" x14ac:dyDescent="0.35">
      <c r="A17" s="9"/>
      <c r="B17" s="10"/>
      <c r="C17" s="10"/>
      <c r="D17" s="10"/>
      <c r="E17" s="11"/>
    </row>
    <row r="18" spans="1:5" x14ac:dyDescent="0.35">
      <c r="A18" s="9"/>
      <c r="B18" s="10"/>
      <c r="C18" s="10"/>
      <c r="D18" s="10"/>
      <c r="E18" s="11"/>
    </row>
    <row r="19" spans="1:5" x14ac:dyDescent="0.35">
      <c r="A19" s="9"/>
      <c r="B19" s="10"/>
      <c r="C19" s="10"/>
      <c r="D19" s="10"/>
      <c r="E19" s="11"/>
    </row>
    <row r="20" spans="1:5" x14ac:dyDescent="0.35">
      <c r="A20" s="9"/>
      <c r="B20" s="10"/>
      <c r="C20" s="10"/>
      <c r="D20" s="10"/>
      <c r="E20" s="11"/>
    </row>
    <row r="21" spans="1:5" x14ac:dyDescent="0.35">
      <c r="A21" s="9"/>
      <c r="B21" s="10"/>
      <c r="C21" s="10"/>
      <c r="D21" s="10"/>
      <c r="E21" s="11"/>
    </row>
    <row r="22" spans="1:5" x14ac:dyDescent="0.35">
      <c r="A22" s="9"/>
      <c r="B22" s="10"/>
      <c r="C22" s="10"/>
      <c r="D22" s="10"/>
      <c r="E22" s="11"/>
    </row>
    <row r="23" spans="1:5" x14ac:dyDescent="0.35">
      <c r="A23" s="9"/>
      <c r="B23" s="10"/>
      <c r="C23" s="10"/>
      <c r="D23" s="10"/>
      <c r="E23" s="11"/>
    </row>
    <row r="24" spans="1:5" x14ac:dyDescent="0.35">
      <c r="A24" s="9"/>
      <c r="B24" s="10"/>
      <c r="C24" s="10"/>
      <c r="D24" s="10"/>
      <c r="E24" s="11"/>
    </row>
    <row r="25" spans="1:5" x14ac:dyDescent="0.35">
      <c r="A25" s="9"/>
      <c r="B25" s="10"/>
      <c r="C25" s="10"/>
      <c r="D25" s="10"/>
      <c r="E25" s="11"/>
    </row>
    <row r="26" spans="1:5" x14ac:dyDescent="0.35">
      <c r="A26" s="9"/>
      <c r="B26" s="10"/>
      <c r="C26" s="10"/>
      <c r="D26" s="10"/>
      <c r="E26" s="11"/>
    </row>
    <row r="27" spans="1:5" x14ac:dyDescent="0.35">
      <c r="A27" s="9"/>
      <c r="B27" s="10"/>
      <c r="C27" s="10"/>
      <c r="D27" s="10"/>
      <c r="E27" s="11"/>
    </row>
    <row r="28" spans="1:5" x14ac:dyDescent="0.35">
      <c r="A28" s="9"/>
      <c r="B28" s="10"/>
      <c r="C28" s="10"/>
      <c r="D28" s="10"/>
      <c r="E28" s="11"/>
    </row>
    <row r="29" spans="1:5" x14ac:dyDescent="0.35">
      <c r="A29" s="9"/>
      <c r="B29" s="10"/>
      <c r="C29" s="10"/>
      <c r="D29" s="10"/>
      <c r="E29" s="11"/>
    </row>
    <row r="30" spans="1:5" x14ac:dyDescent="0.35">
      <c r="A30" s="9"/>
      <c r="B30" s="10"/>
      <c r="C30" s="10"/>
      <c r="D30" s="10"/>
      <c r="E30" s="11"/>
    </row>
    <row r="31" spans="1:5" x14ac:dyDescent="0.35">
      <c r="A31" s="9"/>
      <c r="B31" s="10"/>
      <c r="C31" s="10"/>
      <c r="D31" s="10"/>
      <c r="E31" s="11"/>
    </row>
    <row r="32" spans="1:5" x14ac:dyDescent="0.35">
      <c r="A32" s="9"/>
      <c r="B32" s="10"/>
      <c r="C32" s="10"/>
      <c r="D32" s="10"/>
      <c r="E32" s="11"/>
    </row>
    <row r="33" spans="1:5" x14ac:dyDescent="0.35">
      <c r="A33" s="9"/>
      <c r="B33" s="10"/>
      <c r="C33" s="10"/>
      <c r="D33" s="10"/>
      <c r="E33" s="11"/>
    </row>
    <row r="34" spans="1:5" x14ac:dyDescent="0.35">
      <c r="A34" s="9"/>
      <c r="B34" s="10"/>
      <c r="C34" s="10"/>
      <c r="D34" s="10"/>
      <c r="E34" s="11"/>
    </row>
    <row r="35" spans="1:5" x14ac:dyDescent="0.35">
      <c r="A35" s="9"/>
      <c r="B35" s="10"/>
      <c r="C35" s="10"/>
      <c r="D35" s="10"/>
      <c r="E35" s="11"/>
    </row>
    <row r="36" spans="1:5" x14ac:dyDescent="0.35">
      <c r="A36" s="9"/>
      <c r="B36" s="10"/>
      <c r="C36" s="10"/>
      <c r="D36" s="10"/>
      <c r="E36" s="11"/>
    </row>
    <row r="37" spans="1:5" x14ac:dyDescent="0.35">
      <c r="A37" s="9"/>
      <c r="B37" s="10"/>
      <c r="C37" s="10"/>
      <c r="D37" s="10"/>
      <c r="E37" s="11"/>
    </row>
    <row r="38" spans="1:5" x14ac:dyDescent="0.35">
      <c r="A38" s="9"/>
      <c r="B38" s="10"/>
      <c r="C38" s="10"/>
      <c r="D38" s="10"/>
      <c r="E38" s="11"/>
    </row>
    <row r="39" spans="1:5" x14ac:dyDescent="0.35">
      <c r="A39" s="9"/>
      <c r="B39" s="10"/>
      <c r="C39" s="10"/>
      <c r="D39" s="10"/>
      <c r="E39" s="11"/>
    </row>
    <row r="40" spans="1:5" x14ac:dyDescent="0.35">
      <c r="A40" s="9"/>
      <c r="B40" s="10"/>
      <c r="C40" s="10"/>
      <c r="D40" s="10"/>
      <c r="E40" s="11"/>
    </row>
    <row r="41" spans="1:5" x14ac:dyDescent="0.35">
      <c r="A41" s="9"/>
      <c r="B41" s="10"/>
      <c r="C41" s="10"/>
      <c r="D41" s="10"/>
      <c r="E41" s="11"/>
    </row>
    <row r="42" spans="1:5" x14ac:dyDescent="0.35">
      <c r="A42" s="9"/>
      <c r="B42" s="10"/>
      <c r="C42" s="10"/>
      <c r="D42" s="10"/>
      <c r="E42" s="11"/>
    </row>
    <row r="43" spans="1:5" x14ac:dyDescent="0.35">
      <c r="A43" s="9"/>
      <c r="B43" s="10"/>
      <c r="C43" s="10"/>
      <c r="D43" s="10"/>
      <c r="E43" s="11"/>
    </row>
    <row r="44" spans="1:5" x14ac:dyDescent="0.35">
      <c r="A44" s="9"/>
      <c r="B44" s="10"/>
      <c r="C44" s="10"/>
      <c r="D44" s="10"/>
      <c r="E44" s="11"/>
    </row>
    <row r="45" spans="1:5" x14ac:dyDescent="0.35">
      <c r="A45" s="9"/>
      <c r="B45" s="10"/>
      <c r="C45" s="10"/>
      <c r="D45" s="10"/>
      <c r="E45" s="11"/>
    </row>
    <row r="46" spans="1:5" x14ac:dyDescent="0.35">
      <c r="A46" s="9"/>
      <c r="B46" s="10"/>
      <c r="C46" s="10"/>
      <c r="D46" s="10"/>
      <c r="E46" s="11"/>
    </row>
    <row r="47" spans="1:5" x14ac:dyDescent="0.35">
      <c r="A47" s="9"/>
      <c r="B47" s="10"/>
      <c r="C47" s="10"/>
      <c r="D47" s="10"/>
      <c r="E47" s="11"/>
    </row>
    <row r="48" spans="1:5" x14ac:dyDescent="0.35">
      <c r="A48" s="9"/>
      <c r="B48" s="10"/>
      <c r="C48" s="10"/>
      <c r="D48" s="10"/>
      <c r="E48" s="11"/>
    </row>
    <row r="49" spans="1:5" x14ac:dyDescent="0.35">
      <c r="A49" s="9"/>
      <c r="B49" s="10"/>
      <c r="C49" s="10"/>
      <c r="D49" s="10"/>
      <c r="E49" s="11"/>
    </row>
    <row r="50" spans="1:5" x14ac:dyDescent="0.35">
      <c r="A50" s="9"/>
      <c r="B50" s="10"/>
      <c r="C50" s="10"/>
      <c r="D50" s="10"/>
      <c r="E50" s="11"/>
    </row>
    <row r="51" spans="1:5" x14ac:dyDescent="0.35">
      <c r="A51" s="9"/>
      <c r="B51" s="10"/>
      <c r="C51" s="10"/>
      <c r="D51" s="10"/>
      <c r="E51" s="11"/>
    </row>
    <row r="52" spans="1:5" x14ac:dyDescent="0.35">
      <c r="A52" s="9"/>
      <c r="B52" s="10"/>
      <c r="C52" s="10"/>
      <c r="D52" s="10"/>
      <c r="E52" s="11"/>
    </row>
    <row r="53" spans="1:5" x14ac:dyDescent="0.35">
      <c r="A53" s="9"/>
      <c r="B53" s="10"/>
      <c r="C53" s="10"/>
      <c r="D53" s="10"/>
      <c r="E53" s="11"/>
    </row>
    <row r="54" spans="1:5" x14ac:dyDescent="0.35">
      <c r="A54" s="9"/>
      <c r="B54" s="10"/>
      <c r="C54" s="10"/>
      <c r="D54" s="10"/>
      <c r="E54" s="11"/>
    </row>
    <row r="55" spans="1:5" x14ac:dyDescent="0.35">
      <c r="A55" s="9"/>
      <c r="B55" s="10"/>
      <c r="C55" s="10"/>
      <c r="D55" s="10"/>
      <c r="E55" s="11"/>
    </row>
    <row r="56" spans="1:5" x14ac:dyDescent="0.35">
      <c r="A56" s="9"/>
      <c r="B56" s="10"/>
      <c r="C56" s="10"/>
      <c r="D56" s="10"/>
      <c r="E56" s="11"/>
    </row>
    <row r="57" spans="1:5" x14ac:dyDescent="0.35">
      <c r="A57" s="9"/>
      <c r="B57" s="10"/>
      <c r="C57" s="10"/>
      <c r="D57" s="10"/>
      <c r="E57" s="11"/>
    </row>
    <row r="58" spans="1:5" x14ac:dyDescent="0.35">
      <c r="A58" s="9"/>
      <c r="B58" s="10"/>
      <c r="C58" s="10"/>
      <c r="D58" s="10"/>
      <c r="E58" s="11"/>
    </row>
    <row r="59" spans="1:5" x14ac:dyDescent="0.35">
      <c r="A59" s="9"/>
      <c r="B59" s="10"/>
      <c r="C59" s="10"/>
      <c r="D59" s="10"/>
      <c r="E59" s="11"/>
    </row>
    <row r="60" spans="1:5" x14ac:dyDescent="0.35">
      <c r="A60" s="9"/>
      <c r="B60" s="10"/>
      <c r="C60" s="10"/>
      <c r="D60" s="10"/>
      <c r="E60" s="11"/>
    </row>
    <row r="61" spans="1:5" x14ac:dyDescent="0.35">
      <c r="A61" s="9"/>
      <c r="B61" s="10"/>
      <c r="C61" s="10"/>
      <c r="D61" s="10"/>
      <c r="E61" s="11"/>
    </row>
    <row r="62" spans="1:5" x14ac:dyDescent="0.35">
      <c r="A62" s="9"/>
      <c r="B62" s="10"/>
      <c r="C62" s="10"/>
      <c r="D62" s="10"/>
      <c r="E62" s="11"/>
    </row>
    <row r="63" spans="1:5" x14ac:dyDescent="0.35">
      <c r="A63" s="9"/>
      <c r="B63" s="10"/>
      <c r="C63" s="10"/>
      <c r="D63" s="10"/>
      <c r="E63" s="11"/>
    </row>
    <row r="64" spans="1:5" x14ac:dyDescent="0.35">
      <c r="A64" s="9"/>
      <c r="B64" s="10"/>
      <c r="C64" s="10"/>
      <c r="D64" s="10"/>
      <c r="E64" s="11"/>
    </row>
    <row r="65" spans="1:5" x14ac:dyDescent="0.35">
      <c r="A65" s="9"/>
      <c r="B65" s="10"/>
      <c r="C65" s="10"/>
      <c r="D65" s="10"/>
      <c r="E65" s="11"/>
    </row>
    <row r="66" spans="1:5" x14ac:dyDescent="0.35">
      <c r="A66" s="9"/>
      <c r="B66" s="10"/>
      <c r="C66" s="10"/>
      <c r="D66" s="10"/>
      <c r="E66" s="11"/>
    </row>
    <row r="67" spans="1:5" x14ac:dyDescent="0.35">
      <c r="A67" s="9"/>
      <c r="B67" s="10"/>
      <c r="C67" s="10"/>
      <c r="D67" s="10"/>
      <c r="E67" s="11"/>
    </row>
    <row r="68" spans="1:5" x14ac:dyDescent="0.35">
      <c r="A68" s="9"/>
      <c r="B68" s="10"/>
      <c r="C68" s="10"/>
      <c r="D68" s="10"/>
      <c r="E68" s="11"/>
    </row>
    <row r="69" spans="1:5" x14ac:dyDescent="0.35">
      <c r="A69" s="9"/>
      <c r="B69" s="10"/>
      <c r="C69" s="10"/>
      <c r="D69" s="10"/>
      <c r="E69" s="11"/>
    </row>
    <row r="70" spans="1:5" x14ac:dyDescent="0.35">
      <c r="A70" s="9"/>
      <c r="B70" s="10"/>
      <c r="C70" s="10"/>
      <c r="D70" s="10"/>
      <c r="E70" s="11"/>
    </row>
    <row r="71" spans="1:5" x14ac:dyDescent="0.35">
      <c r="A71" s="9"/>
      <c r="B71" s="10"/>
      <c r="C71" s="10"/>
      <c r="D71" s="10"/>
      <c r="E71" s="11"/>
    </row>
    <row r="72" spans="1:5" x14ac:dyDescent="0.35">
      <c r="A72" s="9"/>
      <c r="B72" s="10"/>
      <c r="C72" s="10"/>
      <c r="D72" s="10"/>
      <c r="E72" s="11"/>
    </row>
    <row r="73" spans="1:5" x14ac:dyDescent="0.35">
      <c r="A73" s="9"/>
      <c r="B73" s="10"/>
      <c r="C73" s="10"/>
      <c r="D73" s="10"/>
      <c r="E73" s="11"/>
    </row>
    <row r="74" spans="1:5" x14ac:dyDescent="0.35">
      <c r="A74" s="9"/>
      <c r="B74" s="10"/>
      <c r="C74" s="10"/>
      <c r="D74" s="10"/>
      <c r="E74" s="11"/>
    </row>
    <row r="75" spans="1:5" x14ac:dyDescent="0.35">
      <c r="A75" s="9"/>
      <c r="B75" s="10"/>
      <c r="C75" s="10"/>
      <c r="D75" s="10"/>
      <c r="E75" s="11"/>
    </row>
    <row r="76" spans="1:5" x14ac:dyDescent="0.35">
      <c r="A76" s="9"/>
      <c r="B76" s="10"/>
      <c r="C76" s="10"/>
      <c r="D76" s="10"/>
      <c r="E76" s="11"/>
    </row>
    <row r="77" spans="1:5" x14ac:dyDescent="0.35">
      <c r="A77" s="9"/>
      <c r="B77" s="10"/>
      <c r="C77" s="10"/>
      <c r="D77" s="10"/>
      <c r="E77" s="11"/>
    </row>
    <row r="78" spans="1:5" x14ac:dyDescent="0.35">
      <c r="A78" s="9"/>
      <c r="B78" s="10"/>
      <c r="C78" s="10"/>
      <c r="D78" s="10"/>
      <c r="E78" s="11"/>
    </row>
    <row r="79" spans="1:5" x14ac:dyDescent="0.35">
      <c r="A79" s="9"/>
      <c r="B79" s="10"/>
      <c r="C79" s="10"/>
      <c r="D79" s="10"/>
      <c r="E79" s="11"/>
    </row>
    <row r="80" spans="1:5" x14ac:dyDescent="0.35">
      <c r="A80" s="9"/>
      <c r="B80" s="10"/>
      <c r="C80" s="10"/>
      <c r="D80" s="10"/>
      <c r="E80" s="11"/>
    </row>
    <row r="81" spans="1:5" x14ac:dyDescent="0.35">
      <c r="A81" s="9"/>
      <c r="B81" s="10"/>
      <c r="C81" s="10"/>
      <c r="D81" s="10"/>
      <c r="E81" s="11"/>
    </row>
    <row r="82" spans="1:5" x14ac:dyDescent="0.35">
      <c r="A82" s="9"/>
      <c r="B82" s="10"/>
      <c r="C82" s="10"/>
      <c r="D82" s="10"/>
      <c r="E82" s="11"/>
    </row>
    <row r="83" spans="1:5" x14ac:dyDescent="0.35">
      <c r="A83" s="9"/>
      <c r="B83" s="10"/>
      <c r="C83" s="10"/>
      <c r="D83" s="10"/>
      <c r="E83" s="11"/>
    </row>
    <row r="84" spans="1:5" x14ac:dyDescent="0.35">
      <c r="A84" s="9"/>
      <c r="B84" s="10"/>
      <c r="C84" s="10"/>
      <c r="D84" s="10"/>
      <c r="E84" s="11"/>
    </row>
    <row r="85" spans="1:5" x14ac:dyDescent="0.35">
      <c r="A85" s="9"/>
      <c r="B85" s="10"/>
      <c r="C85" s="10"/>
      <c r="D85" s="10"/>
      <c r="E85" s="11"/>
    </row>
    <row r="86" spans="1:5" x14ac:dyDescent="0.35">
      <c r="A86" s="9"/>
      <c r="B86" s="10"/>
      <c r="C86" s="10"/>
      <c r="D86" s="10"/>
      <c r="E86" s="11"/>
    </row>
    <row r="87" spans="1:5" x14ac:dyDescent="0.35">
      <c r="A87" s="9"/>
      <c r="B87" s="10"/>
      <c r="C87" s="10"/>
      <c r="D87" s="10"/>
      <c r="E87" s="11"/>
    </row>
    <row r="88" spans="1:5" x14ac:dyDescent="0.35">
      <c r="A88" s="9"/>
      <c r="B88" s="10"/>
      <c r="C88" s="10"/>
      <c r="D88" s="10"/>
      <c r="E88" s="11"/>
    </row>
    <row r="89" spans="1:5" x14ac:dyDescent="0.35">
      <c r="A89" s="9"/>
      <c r="B89" s="10"/>
      <c r="C89" s="10"/>
      <c r="D89" s="10"/>
      <c r="E89" s="11"/>
    </row>
    <row r="90" spans="1:5" x14ac:dyDescent="0.35">
      <c r="A90" s="9"/>
      <c r="B90" s="10"/>
      <c r="C90" s="10"/>
      <c r="D90" s="10"/>
      <c r="E90" s="11"/>
    </row>
    <row r="91" spans="1:5" x14ac:dyDescent="0.35">
      <c r="A91" s="9"/>
      <c r="B91" s="10"/>
      <c r="C91" s="10"/>
      <c r="D91" s="10"/>
      <c r="E91" s="11"/>
    </row>
    <row r="92" spans="1:5" x14ac:dyDescent="0.35">
      <c r="A92" s="9"/>
      <c r="B92" s="10"/>
      <c r="C92" s="10"/>
      <c r="D92" s="10"/>
      <c r="E92" s="11"/>
    </row>
    <row r="93" spans="1:5" x14ac:dyDescent="0.35">
      <c r="A93" s="9"/>
      <c r="B93" s="10"/>
      <c r="C93" s="10"/>
      <c r="D93" s="10"/>
      <c r="E93" s="11"/>
    </row>
    <row r="94" spans="1:5" x14ac:dyDescent="0.35">
      <c r="A94" s="9"/>
      <c r="B94" s="10"/>
      <c r="C94" s="10"/>
      <c r="D94" s="10"/>
      <c r="E94" s="11"/>
    </row>
    <row r="95" spans="1:5" x14ac:dyDescent="0.35">
      <c r="A95" s="9"/>
      <c r="B95" s="10"/>
      <c r="C95" s="10"/>
      <c r="D95" s="10"/>
      <c r="E95" s="11"/>
    </row>
    <row r="96" spans="1:5" x14ac:dyDescent="0.35">
      <c r="A96" s="9"/>
      <c r="B96" s="10"/>
      <c r="C96" s="10"/>
      <c r="D96" s="10"/>
      <c r="E96" s="11"/>
    </row>
    <row r="97" spans="1:5" x14ac:dyDescent="0.35">
      <c r="A97" s="9"/>
      <c r="B97" s="10"/>
      <c r="C97" s="10"/>
      <c r="D97" s="10"/>
      <c r="E97" s="11"/>
    </row>
    <row r="98" spans="1:5" x14ac:dyDescent="0.35">
      <c r="A98" s="9"/>
      <c r="B98" s="10"/>
      <c r="C98" s="10"/>
      <c r="D98" s="10"/>
      <c r="E98" s="11"/>
    </row>
    <row r="99" spans="1:5" x14ac:dyDescent="0.35">
      <c r="A99" s="9"/>
      <c r="B99" s="10"/>
      <c r="C99" s="10"/>
      <c r="D99" s="10"/>
      <c r="E99" s="11"/>
    </row>
    <row r="100" spans="1:5" x14ac:dyDescent="0.35">
      <c r="A100" s="9"/>
      <c r="B100" s="10"/>
      <c r="C100" s="10"/>
      <c r="D100" s="10"/>
      <c r="E100" s="11"/>
    </row>
    <row r="101" spans="1:5" x14ac:dyDescent="0.35">
      <c r="A101" s="9"/>
      <c r="B101" s="10"/>
      <c r="C101" s="10"/>
      <c r="D101" s="10"/>
      <c r="E101" s="11"/>
    </row>
    <row r="102" spans="1:5" x14ac:dyDescent="0.35">
      <c r="A102" s="9"/>
      <c r="B102" s="10"/>
      <c r="C102" s="10"/>
      <c r="D102" s="10"/>
      <c r="E102" s="11"/>
    </row>
    <row r="103" spans="1:5" x14ac:dyDescent="0.35">
      <c r="A103" s="9"/>
      <c r="B103" s="10"/>
      <c r="C103" s="10"/>
      <c r="D103" s="10"/>
      <c r="E103" s="11"/>
    </row>
    <row r="104" spans="1:5" ht="15" thickBot="1" x14ac:dyDescent="0.4">
      <c r="A104" s="12"/>
      <c r="B104" s="13"/>
      <c r="C104" s="13"/>
      <c r="D104" s="13"/>
      <c r="E104" s="14"/>
    </row>
  </sheetData>
  <autoFilter ref="A8:E8" xr:uid="{00000000-0001-0000-0200-000000000000}"/>
  <mergeCells count="1">
    <mergeCell ref="A7:E7"/>
  </mergeCells>
  <pageMargins left="0.7" right="0.7" top="0.75" bottom="0.75" header="0.3" footer="0.3"/>
  <pageSetup paperSize="9" orientation="portrait" horizontalDpi="4294967293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15B4B-E9FA-4E36-BB2E-C63B28B24372}">
  <dimension ref="A1:H59"/>
  <sheetViews>
    <sheetView workbookViewId="0">
      <selection activeCell="J17" sqref="J17"/>
    </sheetView>
  </sheetViews>
  <sheetFormatPr baseColWidth="10" defaultRowHeight="14.5" x14ac:dyDescent="0.35"/>
  <cols>
    <col min="1" max="1" width="21.54296875" customWidth="1"/>
    <col min="2" max="2" width="19.453125" customWidth="1"/>
    <col min="3" max="3" width="36.453125" customWidth="1"/>
    <col min="4" max="4" width="24.90625" bestFit="1" customWidth="1"/>
    <col min="5" max="5" width="13.6328125" customWidth="1"/>
  </cols>
  <sheetData>
    <row r="1" spans="1:8" ht="18.5" x14ac:dyDescent="0.45">
      <c r="A1" s="138" t="s">
        <v>143</v>
      </c>
      <c r="B1" s="141"/>
      <c r="C1" s="161"/>
      <c r="D1" s="136" t="str">
        <f>INFORMATIONS!C2</f>
        <v>TEST</v>
      </c>
      <c r="E1" s="135"/>
      <c r="F1" s="8"/>
      <c r="G1" s="8"/>
      <c r="H1" s="8"/>
    </row>
    <row r="2" spans="1:8" x14ac:dyDescent="0.35">
      <c r="A2" s="19"/>
      <c r="E2" s="20"/>
    </row>
    <row r="3" spans="1:8" x14ac:dyDescent="0.35">
      <c r="A3" s="152" t="s">
        <v>135</v>
      </c>
      <c r="B3" s="153"/>
      <c r="C3" s="153"/>
      <c r="D3" s="153"/>
      <c r="E3" s="18"/>
      <c r="F3" s="4"/>
    </row>
    <row r="4" spans="1:8" x14ac:dyDescent="0.35">
      <c r="A4" s="19"/>
      <c r="E4" s="20"/>
    </row>
    <row r="5" spans="1:8" x14ac:dyDescent="0.35">
      <c r="A5" s="38" t="s">
        <v>10</v>
      </c>
      <c r="B5" s="21">
        <f>INFORMATIONS!C5</f>
        <v>46388</v>
      </c>
      <c r="C5" s="22"/>
      <c r="D5" s="3" t="s">
        <v>127</v>
      </c>
      <c r="E5" s="23">
        <f>INFORMATIONS!C4</f>
        <v>0</v>
      </c>
      <c r="F5" s="7"/>
    </row>
    <row r="6" spans="1:8" x14ac:dyDescent="0.35">
      <c r="A6" s="19"/>
      <c r="E6" s="20"/>
    </row>
    <row r="7" spans="1:8" ht="15" thickBot="1" x14ac:dyDescent="0.4">
      <c r="A7" s="19"/>
      <c r="E7" s="20"/>
    </row>
    <row r="8" spans="1:8" ht="15" thickBot="1" x14ac:dyDescent="0.4">
      <c r="A8" s="253" t="s">
        <v>128</v>
      </c>
      <c r="B8" s="254"/>
      <c r="C8" s="254"/>
      <c r="D8" s="254"/>
      <c r="E8" s="255"/>
    </row>
    <row r="9" spans="1:8" x14ac:dyDescent="0.35">
      <c r="A9" s="148" t="s">
        <v>129</v>
      </c>
      <c r="B9" s="149" t="s">
        <v>130</v>
      </c>
      <c r="C9" s="149" t="s">
        <v>131</v>
      </c>
      <c r="D9" s="150" t="s">
        <v>133</v>
      </c>
      <c r="E9" s="151" t="s">
        <v>132</v>
      </c>
    </row>
    <row r="10" spans="1:8" x14ac:dyDescent="0.35">
      <c r="A10" s="139"/>
      <c r="B10" s="2"/>
      <c r="C10" s="2"/>
      <c r="D10" s="2"/>
      <c r="E10" s="126"/>
    </row>
    <row r="11" spans="1:8" x14ac:dyDescent="0.35">
      <c r="A11" s="139"/>
      <c r="B11" s="2"/>
      <c r="C11" s="2"/>
      <c r="D11" s="2"/>
      <c r="E11" s="126"/>
    </row>
    <row r="12" spans="1:8" x14ac:dyDescent="0.35">
      <c r="A12" s="139"/>
      <c r="B12" s="2"/>
      <c r="C12" s="2"/>
      <c r="D12" s="2"/>
      <c r="E12" s="126"/>
    </row>
    <row r="13" spans="1:8" x14ac:dyDescent="0.35">
      <c r="A13" s="139"/>
      <c r="B13" s="2"/>
      <c r="C13" s="2"/>
      <c r="D13" s="2"/>
      <c r="E13" s="126"/>
    </row>
    <row r="14" spans="1:8" x14ac:dyDescent="0.35">
      <c r="A14" s="139"/>
      <c r="B14" s="2"/>
      <c r="C14" s="2"/>
      <c r="D14" s="2"/>
      <c r="E14" s="126"/>
    </row>
    <row r="15" spans="1:8" x14ac:dyDescent="0.35">
      <c r="A15" s="139"/>
      <c r="B15" s="2"/>
      <c r="C15" s="2"/>
      <c r="D15" s="2"/>
      <c r="E15" s="126"/>
    </row>
    <row r="16" spans="1:8" x14ac:dyDescent="0.35">
      <c r="A16" s="139"/>
      <c r="B16" s="2"/>
      <c r="C16" s="2"/>
      <c r="D16" s="2"/>
      <c r="E16" s="126"/>
    </row>
    <row r="17" spans="1:5" x14ac:dyDescent="0.35">
      <c r="A17" s="139"/>
      <c r="B17" s="2"/>
      <c r="C17" s="2"/>
      <c r="D17" s="2"/>
      <c r="E17" s="126"/>
    </row>
    <row r="18" spans="1:5" x14ac:dyDescent="0.35">
      <c r="A18" s="139"/>
      <c r="B18" s="2"/>
      <c r="C18" s="2"/>
      <c r="D18" s="2"/>
      <c r="E18" s="126"/>
    </row>
    <row r="19" spans="1:5" x14ac:dyDescent="0.35">
      <c r="A19" s="139"/>
      <c r="B19" s="2"/>
      <c r="C19" s="2"/>
      <c r="D19" s="2"/>
      <c r="E19" s="126"/>
    </row>
    <row r="20" spans="1:5" x14ac:dyDescent="0.35">
      <c r="A20" s="139"/>
      <c r="B20" s="2"/>
      <c r="C20" s="2"/>
      <c r="D20" s="2"/>
      <c r="E20" s="126"/>
    </row>
    <row r="21" spans="1:5" x14ac:dyDescent="0.35">
      <c r="A21" s="139"/>
      <c r="B21" s="2"/>
      <c r="C21" s="2"/>
      <c r="D21" s="2"/>
      <c r="E21" s="126"/>
    </row>
    <row r="22" spans="1:5" x14ac:dyDescent="0.35">
      <c r="A22" s="139"/>
      <c r="B22" s="2"/>
      <c r="C22" s="2"/>
      <c r="D22" s="2"/>
      <c r="E22" s="126"/>
    </row>
    <row r="23" spans="1:5" x14ac:dyDescent="0.35">
      <c r="A23" s="139"/>
      <c r="B23" s="2"/>
      <c r="C23" s="2"/>
      <c r="D23" s="2"/>
      <c r="E23" s="126"/>
    </row>
    <row r="24" spans="1:5" x14ac:dyDescent="0.35">
      <c r="A24" s="139"/>
      <c r="B24" s="2"/>
      <c r="C24" s="2"/>
      <c r="D24" s="2"/>
      <c r="E24" s="126"/>
    </row>
    <row r="25" spans="1:5" x14ac:dyDescent="0.35">
      <c r="A25" s="139"/>
      <c r="B25" s="2"/>
      <c r="C25" s="2"/>
      <c r="D25" s="2"/>
      <c r="E25" s="126"/>
    </row>
    <row r="26" spans="1:5" x14ac:dyDescent="0.35">
      <c r="A26" s="139"/>
      <c r="B26" s="2"/>
      <c r="C26" s="2"/>
      <c r="D26" s="2"/>
      <c r="E26" s="126"/>
    </row>
    <row r="27" spans="1:5" x14ac:dyDescent="0.35">
      <c r="A27" s="139"/>
      <c r="B27" s="2"/>
      <c r="C27" s="2"/>
      <c r="D27" s="2"/>
      <c r="E27" s="126"/>
    </row>
    <row r="28" spans="1:5" x14ac:dyDescent="0.35">
      <c r="A28" s="139"/>
      <c r="B28" s="2"/>
      <c r="C28" s="2"/>
      <c r="D28" s="2"/>
      <c r="E28" s="126"/>
    </row>
    <row r="29" spans="1:5" x14ac:dyDescent="0.35">
      <c r="A29" s="139"/>
      <c r="B29" s="2"/>
      <c r="C29" s="2"/>
      <c r="D29" s="2"/>
      <c r="E29" s="126"/>
    </row>
    <row r="30" spans="1:5" x14ac:dyDescent="0.35">
      <c r="A30" s="139"/>
      <c r="B30" s="2"/>
      <c r="C30" s="2"/>
      <c r="D30" s="2"/>
      <c r="E30" s="126"/>
    </row>
    <row r="31" spans="1:5" x14ac:dyDescent="0.35">
      <c r="A31" s="139"/>
      <c r="B31" s="2"/>
      <c r="C31" s="2"/>
      <c r="D31" s="2"/>
      <c r="E31" s="126"/>
    </row>
    <row r="32" spans="1:5" x14ac:dyDescent="0.35">
      <c r="A32" s="139"/>
      <c r="B32" s="2"/>
      <c r="C32" s="2"/>
      <c r="D32" s="2"/>
      <c r="E32" s="126"/>
    </row>
    <row r="33" spans="1:5" x14ac:dyDescent="0.35">
      <c r="A33" s="139"/>
      <c r="B33" s="2"/>
      <c r="C33" s="2"/>
      <c r="D33" s="2"/>
      <c r="E33" s="126"/>
    </row>
    <row r="34" spans="1:5" x14ac:dyDescent="0.35">
      <c r="A34" s="139"/>
      <c r="B34" s="2"/>
      <c r="C34" s="2"/>
      <c r="D34" s="2"/>
      <c r="E34" s="126"/>
    </row>
    <row r="35" spans="1:5" x14ac:dyDescent="0.35">
      <c r="A35" s="139"/>
      <c r="B35" s="2"/>
      <c r="C35" s="2"/>
      <c r="D35" s="2"/>
      <c r="E35" s="126"/>
    </row>
    <row r="36" spans="1:5" x14ac:dyDescent="0.35">
      <c r="A36" s="139"/>
      <c r="B36" s="2"/>
      <c r="C36" s="2"/>
      <c r="D36" s="2"/>
      <c r="E36" s="126"/>
    </row>
    <row r="37" spans="1:5" x14ac:dyDescent="0.35">
      <c r="A37" s="139"/>
      <c r="B37" s="2"/>
      <c r="C37" s="2"/>
      <c r="D37" s="2"/>
      <c r="E37" s="126"/>
    </row>
    <row r="38" spans="1:5" x14ac:dyDescent="0.35">
      <c r="A38" s="139"/>
      <c r="B38" s="2"/>
      <c r="C38" s="2"/>
      <c r="D38" s="2"/>
      <c r="E38" s="126"/>
    </row>
    <row r="39" spans="1:5" x14ac:dyDescent="0.35">
      <c r="A39" s="139"/>
      <c r="B39" s="2"/>
      <c r="C39" s="2"/>
      <c r="D39" s="2"/>
      <c r="E39" s="126"/>
    </row>
    <row r="40" spans="1:5" x14ac:dyDescent="0.35">
      <c r="A40" s="139"/>
      <c r="B40" s="2"/>
      <c r="C40" s="2"/>
      <c r="D40" s="2"/>
      <c r="E40" s="126"/>
    </row>
    <row r="41" spans="1:5" x14ac:dyDescent="0.35">
      <c r="A41" s="139"/>
      <c r="B41" s="2"/>
      <c r="C41" s="2"/>
      <c r="D41" s="2"/>
      <c r="E41" s="126"/>
    </row>
    <row r="42" spans="1:5" x14ac:dyDescent="0.35">
      <c r="A42" s="139"/>
      <c r="B42" s="2"/>
      <c r="C42" s="2"/>
      <c r="D42" s="2"/>
      <c r="E42" s="126"/>
    </row>
    <row r="43" spans="1:5" x14ac:dyDescent="0.35">
      <c r="A43" s="139"/>
      <c r="B43" s="2"/>
      <c r="C43" s="2"/>
      <c r="D43" s="2"/>
      <c r="E43" s="126"/>
    </row>
    <row r="44" spans="1:5" x14ac:dyDescent="0.35">
      <c r="A44" s="139"/>
      <c r="B44" s="2"/>
      <c r="C44" s="2"/>
      <c r="D44" s="2"/>
      <c r="E44" s="126"/>
    </row>
    <row r="45" spans="1:5" x14ac:dyDescent="0.35">
      <c r="A45" s="139"/>
      <c r="B45" s="2"/>
      <c r="C45" s="2"/>
      <c r="D45" s="2"/>
      <c r="E45" s="126"/>
    </row>
    <row r="46" spans="1:5" x14ac:dyDescent="0.35">
      <c r="A46" s="139"/>
      <c r="B46" s="2"/>
      <c r="C46" s="2"/>
      <c r="D46" s="2"/>
      <c r="E46" s="126"/>
    </row>
    <row r="47" spans="1:5" x14ac:dyDescent="0.35">
      <c r="A47" s="139"/>
      <c r="B47" s="2"/>
      <c r="C47" s="2"/>
      <c r="D47" s="2"/>
      <c r="E47" s="126"/>
    </row>
    <row r="48" spans="1:5" x14ac:dyDescent="0.35">
      <c r="A48" s="139"/>
      <c r="B48" s="2"/>
      <c r="C48" s="2"/>
      <c r="D48" s="2"/>
      <c r="E48" s="126"/>
    </row>
    <row r="49" spans="1:5" x14ac:dyDescent="0.35">
      <c r="A49" s="139"/>
      <c r="B49" s="2"/>
      <c r="C49" s="2"/>
      <c r="D49" s="2"/>
      <c r="E49" s="126"/>
    </row>
    <row r="50" spans="1:5" x14ac:dyDescent="0.35">
      <c r="A50" s="139"/>
      <c r="B50" s="2"/>
      <c r="C50" s="2"/>
      <c r="D50" s="2"/>
      <c r="E50" s="126"/>
    </row>
    <row r="51" spans="1:5" x14ac:dyDescent="0.35">
      <c r="A51" s="139"/>
      <c r="B51" s="2"/>
      <c r="C51" s="2"/>
      <c r="D51" s="2"/>
      <c r="E51" s="126"/>
    </row>
    <row r="52" spans="1:5" x14ac:dyDescent="0.35">
      <c r="A52" s="139"/>
      <c r="B52" s="2"/>
      <c r="C52" s="2"/>
      <c r="D52" s="2"/>
      <c r="E52" s="126"/>
    </row>
    <row r="53" spans="1:5" x14ac:dyDescent="0.35">
      <c r="A53" s="139"/>
      <c r="B53" s="2"/>
      <c r="C53" s="2"/>
      <c r="D53" s="2"/>
      <c r="E53" s="126"/>
    </row>
    <row r="54" spans="1:5" x14ac:dyDescent="0.35">
      <c r="A54" s="139"/>
      <c r="B54" s="2"/>
      <c r="C54" s="2"/>
      <c r="D54" s="2"/>
      <c r="E54" s="126"/>
    </row>
    <row r="55" spans="1:5" x14ac:dyDescent="0.35">
      <c r="A55" s="139"/>
      <c r="B55" s="2"/>
      <c r="C55" s="2"/>
      <c r="D55" s="2"/>
      <c r="E55" s="126"/>
    </row>
    <row r="56" spans="1:5" x14ac:dyDescent="0.35">
      <c r="A56" s="139"/>
      <c r="B56" s="2"/>
      <c r="C56" s="2"/>
      <c r="D56" s="2"/>
      <c r="E56" s="126"/>
    </row>
    <row r="57" spans="1:5" x14ac:dyDescent="0.35">
      <c r="A57" s="139"/>
      <c r="B57" s="2"/>
      <c r="C57" s="2"/>
      <c r="D57" s="2"/>
      <c r="E57" s="126"/>
    </row>
    <row r="58" spans="1:5" x14ac:dyDescent="0.35">
      <c r="A58" s="139"/>
      <c r="B58" s="2"/>
      <c r="C58" s="2"/>
      <c r="D58" s="2"/>
      <c r="E58" s="126"/>
    </row>
    <row r="59" spans="1:5" ht="15" thickBot="1" x14ac:dyDescent="0.4">
      <c r="A59" s="140"/>
      <c r="B59" s="124"/>
      <c r="C59" s="124"/>
      <c r="D59" s="124"/>
      <c r="E59" s="127"/>
    </row>
  </sheetData>
  <autoFilter ref="A9:E9" xr:uid="{00015B4B-E9FA-4E36-BB2E-C63B28B24372}"/>
  <mergeCells count="1">
    <mergeCell ref="A8:E8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292C5402649942AC04D74907293DAB" ma:contentTypeVersion="16" ma:contentTypeDescription="Crée un document." ma:contentTypeScope="" ma:versionID="15171cab309e5ecbb0b144f83cedee92">
  <xsd:schema xmlns:xsd="http://www.w3.org/2001/XMLSchema" xmlns:xs="http://www.w3.org/2001/XMLSchema" xmlns:p="http://schemas.microsoft.com/office/2006/metadata/properties" xmlns:ns2="c499480c-1540-4ffc-83c5-a433d9f1ccbc" xmlns:ns3="596623de-d8d1-48fb-b70d-7110ff29fdeb" targetNamespace="http://schemas.microsoft.com/office/2006/metadata/properties" ma:root="true" ma:fieldsID="e927efbf9f08ff5196b76bc46ea0ce3f" ns2:_="" ns3:_="">
    <xsd:import namespace="c499480c-1540-4ffc-83c5-a433d9f1ccbc"/>
    <xsd:import namespace="596623de-d8d1-48fb-b70d-7110ff29fd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99480c-1540-4ffc-83c5-a433d9f1cc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351e27fc-69cc-4f98-aa5d-b666aca75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6623de-d8d1-48fb-b70d-7110ff29fde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c0814d59-edf0-412a-bb02-13f2c52fb4ae}" ma:internalName="TaxCatchAll" ma:showField="CatchAllData" ma:web="596623de-d8d1-48fb-b70d-7110ff29fd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99480c-1540-4ffc-83c5-a433d9f1ccbc">
      <Terms xmlns="http://schemas.microsoft.com/office/infopath/2007/PartnerControls"/>
    </lcf76f155ced4ddcb4097134ff3c332f>
    <TaxCatchAll xmlns="596623de-d8d1-48fb-b70d-7110ff29fdeb" xsi:nil="true"/>
  </documentManagement>
</p:properties>
</file>

<file path=customXml/itemProps1.xml><?xml version="1.0" encoding="utf-8"?>
<ds:datastoreItem xmlns:ds="http://schemas.openxmlformats.org/officeDocument/2006/customXml" ds:itemID="{BE9A6653-B3E2-445B-8FAA-EF8439B9DC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99480c-1540-4ffc-83c5-a433d9f1ccbc"/>
    <ds:schemaRef ds:uri="596623de-d8d1-48fb-b70d-7110ff29fd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2037824-690E-4EED-9607-5831A044C3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8D98EA-5332-4598-8FE9-5776774C350E}">
  <ds:schemaRefs>
    <ds:schemaRef ds:uri="http://schemas.microsoft.com/office/2006/metadata/properties"/>
    <ds:schemaRef ds:uri="http://schemas.microsoft.com/office/infopath/2007/PartnerControls"/>
    <ds:schemaRef ds:uri="27dcacb8-0aad-4552-89e5-10fa75f5a006"/>
    <ds:schemaRef ds:uri="e47fa889-03e1-449e-8c1d-383bd834c355"/>
    <ds:schemaRef ds:uri="c499480c-1540-4ffc-83c5-a433d9f1ccbc"/>
    <ds:schemaRef ds:uri="596623de-d8d1-48fb-b70d-7110ff29fde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</vt:i4>
      </vt:variant>
    </vt:vector>
  </HeadingPairs>
  <TitlesOfParts>
    <vt:vector size="7" baseType="lpstr">
      <vt:lpstr>INFORMATIONS</vt:lpstr>
      <vt:lpstr>DEPENSES</vt:lpstr>
      <vt:lpstr>RESSOURCES</vt:lpstr>
      <vt:lpstr>BILAN</vt:lpstr>
      <vt:lpstr>Tableau factures</vt:lpstr>
      <vt:lpstr>Temps de personnel</vt:lpstr>
      <vt:lpstr>DEPENSES!Zone_d_impression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Aisse KOUNDOUR</dc:creator>
  <cp:keywords/>
  <dc:description/>
  <cp:lastModifiedBy>Emeline TEISSIER FREMERY</cp:lastModifiedBy>
  <cp:revision/>
  <cp:lastPrinted>2026-02-20T15:01:33Z</cp:lastPrinted>
  <dcterms:created xsi:type="dcterms:W3CDTF">2016-03-31T12:56:12Z</dcterms:created>
  <dcterms:modified xsi:type="dcterms:W3CDTF">2026-07-23T09:40:31Z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0x010100A2292C5402649942AC04D74907293DAB</vt:lpwstr>
  </property>
  <property fmtid="{D5CDD505-2E9C-101B-9397-08002B2CF9AE}" pid="3" name="MediaServiceImageTags">
    <vt:lpwstr/>
  </property>
</Properties>
</file>